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60" windowWidth="15480" windowHeight="10230"/>
  </bookViews>
  <sheets>
    <sheet name="Мероприятия программы" sheetId="4" r:id="rId1"/>
    <sheet name="1" sheetId="3" r:id="rId2"/>
    <sheet name="2" sheetId="2" r:id="rId3"/>
  </sheets>
  <definedNames>
    <definedName name="_xlnm.Print_Titles" localSheetId="0">'Мероприятия программы'!$7:$7</definedName>
  </definedNames>
  <calcPr calcId="125725"/>
</workbook>
</file>

<file path=xl/calcChain.xml><?xml version="1.0" encoding="utf-8"?>
<calcChain xmlns="http://schemas.openxmlformats.org/spreadsheetml/2006/main">
  <c r="E78" i="4"/>
  <c r="E188" l="1"/>
  <c r="E55"/>
  <c r="F55"/>
  <c r="D92"/>
  <c r="E92"/>
  <c r="F96"/>
  <c r="D88"/>
  <c r="C228"/>
  <c r="C227"/>
  <c r="C226"/>
  <c r="C225"/>
  <c r="I224"/>
  <c r="H224"/>
  <c r="G224"/>
  <c r="F224"/>
  <c r="E224"/>
  <c r="C224" s="1"/>
  <c r="D224"/>
  <c r="G78"/>
  <c r="H78"/>
  <c r="D78"/>
  <c r="C110"/>
  <c r="C109"/>
  <c r="I108"/>
  <c r="H108"/>
  <c r="G108"/>
  <c r="F108"/>
  <c r="E108"/>
  <c r="D108"/>
  <c r="I408"/>
  <c r="H408"/>
  <c r="G408"/>
  <c r="I403"/>
  <c r="H403"/>
  <c r="G403"/>
  <c r="C108" l="1"/>
  <c r="I310"/>
  <c r="H310"/>
  <c r="G310"/>
  <c r="F310"/>
  <c r="E310"/>
  <c r="D310"/>
  <c r="I272"/>
  <c r="H272"/>
  <c r="G272"/>
  <c r="F272"/>
  <c r="E272"/>
  <c r="D272"/>
  <c r="I220"/>
  <c r="H220"/>
  <c r="G220"/>
  <c r="F220"/>
  <c r="E220"/>
  <c r="D220"/>
  <c r="I153"/>
  <c r="H153"/>
  <c r="G153"/>
  <c r="F153"/>
  <c r="E153"/>
  <c r="D153"/>
  <c r="I38"/>
  <c r="H38"/>
  <c r="G38"/>
  <c r="F38"/>
  <c r="E38"/>
  <c r="D38"/>
  <c r="I187"/>
  <c r="I156" s="1"/>
  <c r="H187"/>
  <c r="H156" s="1"/>
  <c r="G187"/>
  <c r="G156" s="1"/>
  <c r="F187"/>
  <c r="F156" s="1"/>
  <c r="E187"/>
  <c r="E156" s="1"/>
  <c r="D187"/>
  <c r="D156" s="1"/>
  <c r="I186"/>
  <c r="I155" s="1"/>
  <c r="H186"/>
  <c r="H155" s="1"/>
  <c r="G186"/>
  <c r="G155" s="1"/>
  <c r="F186"/>
  <c r="F155" s="1"/>
  <c r="E186"/>
  <c r="E155" s="1"/>
  <c r="D186"/>
  <c r="D155" s="1"/>
  <c r="I185"/>
  <c r="I154" s="1"/>
  <c r="H185"/>
  <c r="H154" s="1"/>
  <c r="G185"/>
  <c r="G154" s="1"/>
  <c r="F185"/>
  <c r="F154" s="1"/>
  <c r="E185"/>
  <c r="E154" s="1"/>
  <c r="D185"/>
  <c r="D154" s="1"/>
  <c r="I399"/>
  <c r="H399"/>
  <c r="G399"/>
  <c r="F399"/>
  <c r="F393" s="1"/>
  <c r="E399"/>
  <c r="E393" s="1"/>
  <c r="D399"/>
  <c r="I398"/>
  <c r="H398"/>
  <c r="G398"/>
  <c r="F398"/>
  <c r="E398"/>
  <c r="D398"/>
  <c r="I397"/>
  <c r="I391" s="1"/>
  <c r="H397"/>
  <c r="G397"/>
  <c r="F397"/>
  <c r="E397"/>
  <c r="E391" s="1"/>
  <c r="D397"/>
  <c r="I396"/>
  <c r="H396"/>
  <c r="G396"/>
  <c r="G390" s="1"/>
  <c r="F396"/>
  <c r="E396"/>
  <c r="D396"/>
  <c r="D390" s="1"/>
  <c r="I393"/>
  <c r="H393"/>
  <c r="G393"/>
  <c r="D393"/>
  <c r="H391"/>
  <c r="G391"/>
  <c r="F391"/>
  <c r="D391"/>
  <c r="I390"/>
  <c r="H390"/>
  <c r="F390"/>
  <c r="E390"/>
  <c r="E42"/>
  <c r="C46"/>
  <c r="C45"/>
  <c r="C44"/>
  <c r="C43"/>
  <c r="I42"/>
  <c r="H42"/>
  <c r="G42"/>
  <c r="F42"/>
  <c r="D42"/>
  <c r="D143" l="1"/>
  <c r="C42"/>
  <c r="I368"/>
  <c r="H368"/>
  <c r="G368"/>
  <c r="F368"/>
  <c r="E368"/>
  <c r="D368"/>
  <c r="I367"/>
  <c r="H367"/>
  <c r="G367"/>
  <c r="F367"/>
  <c r="E367"/>
  <c r="I366"/>
  <c r="H366"/>
  <c r="G366"/>
  <c r="F366"/>
  <c r="E366"/>
  <c r="D366"/>
  <c r="D367"/>
  <c r="I351"/>
  <c r="H351"/>
  <c r="G351"/>
  <c r="F351"/>
  <c r="E351"/>
  <c r="D351"/>
  <c r="I350"/>
  <c r="H350"/>
  <c r="G350"/>
  <c r="F350"/>
  <c r="E350"/>
  <c r="I349"/>
  <c r="H349"/>
  <c r="G349"/>
  <c r="F349"/>
  <c r="E349"/>
  <c r="D349"/>
  <c r="D350"/>
  <c r="I280"/>
  <c r="I275" s="1"/>
  <c r="H280"/>
  <c r="H275" s="1"/>
  <c r="G280"/>
  <c r="G275" s="1"/>
  <c r="F280"/>
  <c r="F275" s="1"/>
  <c r="E280"/>
  <c r="E275" s="1"/>
  <c r="D280"/>
  <c r="D275" s="1"/>
  <c r="I279"/>
  <c r="I274" s="1"/>
  <c r="H279"/>
  <c r="H274" s="1"/>
  <c r="G279"/>
  <c r="G274" s="1"/>
  <c r="F279"/>
  <c r="F274" s="1"/>
  <c r="D279"/>
  <c r="D274" s="1"/>
  <c r="I278"/>
  <c r="I273" s="1"/>
  <c r="H278"/>
  <c r="H273" s="1"/>
  <c r="G278"/>
  <c r="G273" s="1"/>
  <c r="F278"/>
  <c r="F273" s="1"/>
  <c r="E278"/>
  <c r="E273" s="1"/>
  <c r="D278"/>
  <c r="D273" s="1"/>
  <c r="E279"/>
  <c r="E274" s="1"/>
  <c r="I223"/>
  <c r="H223"/>
  <c r="G223"/>
  <c r="F223"/>
  <c r="E223"/>
  <c r="D223"/>
  <c r="I222"/>
  <c r="H222"/>
  <c r="G222"/>
  <c r="F222"/>
  <c r="E222"/>
  <c r="I221"/>
  <c r="H221"/>
  <c r="G221"/>
  <c r="F221"/>
  <c r="E221"/>
  <c r="D221"/>
  <c r="D222"/>
  <c r="I79"/>
  <c r="H79"/>
  <c r="G79"/>
  <c r="F79"/>
  <c r="E79"/>
  <c r="D79"/>
  <c r="I77"/>
  <c r="H77"/>
  <c r="G77"/>
  <c r="F77"/>
  <c r="E77"/>
  <c r="D77"/>
  <c r="I56"/>
  <c r="I41" s="1"/>
  <c r="H56"/>
  <c r="H41" s="1"/>
  <c r="G56"/>
  <c r="G41" s="1"/>
  <c r="F56"/>
  <c r="F41" s="1"/>
  <c r="E56"/>
  <c r="E41" s="1"/>
  <c r="D56"/>
  <c r="D41" s="1"/>
  <c r="I55"/>
  <c r="H55"/>
  <c r="H40" s="1"/>
  <c r="G55"/>
  <c r="G40" s="1"/>
  <c r="F40"/>
  <c r="E40"/>
  <c r="D55"/>
  <c r="D40" s="1"/>
  <c r="I54"/>
  <c r="H54"/>
  <c r="H39" s="1"/>
  <c r="G54"/>
  <c r="F54"/>
  <c r="E54"/>
  <c r="D54"/>
  <c r="D39" s="1"/>
  <c r="I213"/>
  <c r="H213"/>
  <c r="G213"/>
  <c r="F213"/>
  <c r="E213"/>
  <c r="D213"/>
  <c r="I146"/>
  <c r="H146"/>
  <c r="G146"/>
  <c r="F146"/>
  <c r="E146"/>
  <c r="D146"/>
  <c r="C137"/>
  <c r="C136"/>
  <c r="C135"/>
  <c r="C134"/>
  <c r="I133"/>
  <c r="H133"/>
  <c r="G133"/>
  <c r="F133"/>
  <c r="E133"/>
  <c r="D133"/>
  <c r="C132"/>
  <c r="C131"/>
  <c r="C130"/>
  <c r="C129"/>
  <c r="I128"/>
  <c r="H128"/>
  <c r="G128"/>
  <c r="F128"/>
  <c r="E128"/>
  <c r="D128"/>
  <c r="E123"/>
  <c r="F123"/>
  <c r="G123"/>
  <c r="H123"/>
  <c r="I123"/>
  <c r="D123"/>
  <c r="E118"/>
  <c r="F118"/>
  <c r="G118"/>
  <c r="H118"/>
  <c r="I118"/>
  <c r="D118"/>
  <c r="G113"/>
  <c r="H113"/>
  <c r="I113"/>
  <c r="I78" s="1"/>
  <c r="E70"/>
  <c r="F70"/>
  <c r="G70"/>
  <c r="H70"/>
  <c r="I70"/>
  <c r="D70"/>
  <c r="E65"/>
  <c r="F65"/>
  <c r="G65"/>
  <c r="H65"/>
  <c r="I65"/>
  <c r="D65"/>
  <c r="E47"/>
  <c r="F47"/>
  <c r="G47"/>
  <c r="H47"/>
  <c r="I47"/>
  <c r="D47"/>
  <c r="C365"/>
  <c r="C348"/>
  <c r="C322"/>
  <c r="C316"/>
  <c r="C310"/>
  <c r="C303"/>
  <c r="C298"/>
  <c r="C277"/>
  <c r="C272"/>
  <c r="C266"/>
  <c r="C260"/>
  <c r="C253"/>
  <c r="C248"/>
  <c r="C243"/>
  <c r="C238"/>
  <c r="C220"/>
  <c r="C214"/>
  <c r="C201"/>
  <c r="C184"/>
  <c r="C147"/>
  <c r="C141"/>
  <c r="C124"/>
  <c r="C119"/>
  <c r="C114"/>
  <c r="C76"/>
  <c r="C53"/>
  <c r="C71"/>
  <c r="C66"/>
  <c r="D19"/>
  <c r="I35"/>
  <c r="I17" s="1"/>
  <c r="H35"/>
  <c r="H17" s="1"/>
  <c r="G35"/>
  <c r="G17" s="1"/>
  <c r="F35"/>
  <c r="F17" s="1"/>
  <c r="E35"/>
  <c r="E17" s="1"/>
  <c r="D35"/>
  <c r="D17" s="1"/>
  <c r="I34"/>
  <c r="I16" s="1"/>
  <c r="H34"/>
  <c r="H16" s="1"/>
  <c r="G34"/>
  <c r="G16" s="1"/>
  <c r="F34"/>
  <c r="F16" s="1"/>
  <c r="E34"/>
  <c r="E16" s="1"/>
  <c r="D34"/>
  <c r="D16" s="1"/>
  <c r="I33"/>
  <c r="I15" s="1"/>
  <c r="H33"/>
  <c r="H15" s="1"/>
  <c r="G33"/>
  <c r="G15" s="1"/>
  <c r="F33"/>
  <c r="F15" s="1"/>
  <c r="E33"/>
  <c r="E15" s="1"/>
  <c r="I32"/>
  <c r="H32"/>
  <c r="G32"/>
  <c r="F32"/>
  <c r="E32"/>
  <c r="D32"/>
  <c r="D26" s="1"/>
  <c r="C150"/>
  <c r="C149"/>
  <c r="C148"/>
  <c r="C48"/>
  <c r="I208"/>
  <c r="H208"/>
  <c r="G208"/>
  <c r="F208"/>
  <c r="E208"/>
  <c r="D208"/>
  <c r="C158"/>
  <c r="C161"/>
  <c r="C160"/>
  <c r="C159"/>
  <c r="I157"/>
  <c r="H157"/>
  <c r="G157"/>
  <c r="F157"/>
  <c r="E157"/>
  <c r="D157"/>
  <c r="C127"/>
  <c r="C126"/>
  <c r="C125"/>
  <c r="G39" l="1"/>
  <c r="E75"/>
  <c r="C133"/>
  <c r="C123"/>
  <c r="E39"/>
  <c r="I39"/>
  <c r="F39"/>
  <c r="I31"/>
  <c r="C128"/>
  <c r="C111"/>
  <c r="I40"/>
  <c r="C32"/>
  <c r="C146"/>
  <c r="F31"/>
  <c r="H31"/>
  <c r="E31"/>
  <c r="G31"/>
  <c r="C157"/>
  <c r="D14"/>
  <c r="D9" s="1"/>
  <c r="G26"/>
  <c r="I26"/>
  <c r="H14"/>
  <c r="H13" s="1"/>
  <c r="F14"/>
  <c r="F13" s="1"/>
  <c r="I14"/>
  <c r="I13" s="1"/>
  <c r="G14"/>
  <c r="G13" s="1"/>
  <c r="E14"/>
  <c r="H26"/>
  <c r="F26"/>
  <c r="E26"/>
  <c r="C38"/>
  <c r="C26" l="1"/>
  <c r="E13"/>
  <c r="C14"/>
  <c r="C390" l="1"/>
  <c r="I387"/>
  <c r="H387"/>
  <c r="G387"/>
  <c r="F387"/>
  <c r="C387" s="1"/>
  <c r="E387"/>
  <c r="D387"/>
  <c r="I386"/>
  <c r="I383" s="1"/>
  <c r="H386"/>
  <c r="H383" s="1"/>
  <c r="G386"/>
  <c r="F386"/>
  <c r="E386"/>
  <c r="E383" s="1"/>
  <c r="D386"/>
  <c r="D383" s="1"/>
  <c r="I385"/>
  <c r="H385"/>
  <c r="G385"/>
  <c r="G383" s="1"/>
  <c r="F385"/>
  <c r="F383" s="1"/>
  <c r="E385"/>
  <c r="D385"/>
  <c r="I384"/>
  <c r="H384"/>
  <c r="G384"/>
  <c r="F384"/>
  <c r="E384"/>
  <c r="D384"/>
  <c r="C385" l="1"/>
  <c r="C386"/>
  <c r="C384"/>
  <c r="C383"/>
  <c r="C404"/>
  <c r="C403"/>
  <c r="C402"/>
  <c r="C401"/>
  <c r="I400"/>
  <c r="H400"/>
  <c r="G400"/>
  <c r="F400"/>
  <c r="E400"/>
  <c r="D400"/>
  <c r="I419"/>
  <c r="H419"/>
  <c r="G419"/>
  <c r="F419"/>
  <c r="E419"/>
  <c r="D419"/>
  <c r="C419" s="1"/>
  <c r="I418"/>
  <c r="H418"/>
  <c r="G418"/>
  <c r="F418"/>
  <c r="F415" s="1"/>
  <c r="E418"/>
  <c r="D418"/>
  <c r="I417"/>
  <c r="H417"/>
  <c r="H415" s="1"/>
  <c r="G417"/>
  <c r="F417"/>
  <c r="E417"/>
  <c r="D417"/>
  <c r="D415" s="1"/>
  <c r="I416"/>
  <c r="H416"/>
  <c r="G416"/>
  <c r="F416"/>
  <c r="E416"/>
  <c r="D416"/>
  <c r="C411"/>
  <c r="C412"/>
  <c r="C413"/>
  <c r="C414"/>
  <c r="C418"/>
  <c r="C421"/>
  <c r="C422"/>
  <c r="C423"/>
  <c r="C424"/>
  <c r="C426"/>
  <c r="C427"/>
  <c r="C428"/>
  <c r="C429"/>
  <c r="C406"/>
  <c r="C396"/>
  <c r="I425"/>
  <c r="H425"/>
  <c r="G425"/>
  <c r="F425"/>
  <c r="E425"/>
  <c r="D425"/>
  <c r="I420"/>
  <c r="H420"/>
  <c r="G420"/>
  <c r="F420"/>
  <c r="E420"/>
  <c r="D420"/>
  <c r="I415"/>
  <c r="G415"/>
  <c r="E415"/>
  <c r="I410"/>
  <c r="H410"/>
  <c r="G410"/>
  <c r="F410"/>
  <c r="E410"/>
  <c r="D410"/>
  <c r="C409"/>
  <c r="C408"/>
  <c r="C407"/>
  <c r="I405"/>
  <c r="H405"/>
  <c r="G405"/>
  <c r="F405"/>
  <c r="E405"/>
  <c r="D405"/>
  <c r="C399"/>
  <c r="C398"/>
  <c r="C397"/>
  <c r="I395"/>
  <c r="H395"/>
  <c r="G395"/>
  <c r="F395"/>
  <c r="E395"/>
  <c r="D395"/>
  <c r="C393"/>
  <c r="C392"/>
  <c r="C391"/>
  <c r="I389"/>
  <c r="H389"/>
  <c r="G389"/>
  <c r="F389"/>
  <c r="E389"/>
  <c r="D389"/>
  <c r="C380"/>
  <c r="C379"/>
  <c r="C378"/>
  <c r="I377"/>
  <c r="H377"/>
  <c r="G377"/>
  <c r="F377"/>
  <c r="E377"/>
  <c r="D377"/>
  <c r="C376"/>
  <c r="C375"/>
  <c r="C374"/>
  <c r="I373"/>
  <c r="H373"/>
  <c r="G373"/>
  <c r="F373"/>
  <c r="E373"/>
  <c r="D373"/>
  <c r="C372"/>
  <c r="C371"/>
  <c r="C370"/>
  <c r="I369"/>
  <c r="H369"/>
  <c r="G369"/>
  <c r="F369"/>
  <c r="E369"/>
  <c r="D369"/>
  <c r="I364"/>
  <c r="G364"/>
  <c r="F364"/>
  <c r="E364"/>
  <c r="C366"/>
  <c r="H364"/>
  <c r="D364"/>
  <c r="C363"/>
  <c r="C362"/>
  <c r="C361"/>
  <c r="I360"/>
  <c r="H360"/>
  <c r="G360"/>
  <c r="F360"/>
  <c r="E360"/>
  <c r="D360"/>
  <c r="C359"/>
  <c r="C358"/>
  <c r="C357"/>
  <c r="I356"/>
  <c r="H356"/>
  <c r="G356"/>
  <c r="F356"/>
  <c r="E356"/>
  <c r="D356"/>
  <c r="C355"/>
  <c r="C354"/>
  <c r="C353"/>
  <c r="I352"/>
  <c r="H352"/>
  <c r="G352"/>
  <c r="F352"/>
  <c r="E352"/>
  <c r="D352"/>
  <c r="H347"/>
  <c r="G347"/>
  <c r="F347"/>
  <c r="E347"/>
  <c r="I347"/>
  <c r="C346"/>
  <c r="C345"/>
  <c r="C344"/>
  <c r="C342"/>
  <c r="C341"/>
  <c r="C340"/>
  <c r="C338"/>
  <c r="C337"/>
  <c r="C336"/>
  <c r="C334"/>
  <c r="C333"/>
  <c r="C332"/>
  <c r="C330"/>
  <c r="C329"/>
  <c r="C328"/>
  <c r="I325"/>
  <c r="I313" s="1"/>
  <c r="H325"/>
  <c r="H313" s="1"/>
  <c r="G325"/>
  <c r="G313" s="1"/>
  <c r="F325"/>
  <c r="F313" s="1"/>
  <c r="E325"/>
  <c r="E313" s="1"/>
  <c r="D325"/>
  <c r="D313" s="1"/>
  <c r="I324"/>
  <c r="I312" s="1"/>
  <c r="H324"/>
  <c r="H312" s="1"/>
  <c r="G324"/>
  <c r="G312" s="1"/>
  <c r="F324"/>
  <c r="F312" s="1"/>
  <c r="E324"/>
  <c r="E312" s="1"/>
  <c r="D324"/>
  <c r="D312" s="1"/>
  <c r="I323"/>
  <c r="I311" s="1"/>
  <c r="H323"/>
  <c r="H311" s="1"/>
  <c r="G323"/>
  <c r="G311" s="1"/>
  <c r="F323"/>
  <c r="F311" s="1"/>
  <c r="E323"/>
  <c r="E311" s="1"/>
  <c r="D323"/>
  <c r="C319"/>
  <c r="C318"/>
  <c r="C317"/>
  <c r="I315"/>
  <c r="H315"/>
  <c r="G315"/>
  <c r="F315"/>
  <c r="E315"/>
  <c r="D315"/>
  <c r="C306"/>
  <c r="C305"/>
  <c r="C304"/>
  <c r="I302"/>
  <c r="H302"/>
  <c r="G302"/>
  <c r="F302"/>
  <c r="E302"/>
  <c r="D302"/>
  <c r="C301"/>
  <c r="C300"/>
  <c r="C299"/>
  <c r="I297"/>
  <c r="H297"/>
  <c r="G297"/>
  <c r="F297"/>
  <c r="E297"/>
  <c r="D297"/>
  <c r="C296"/>
  <c r="C295"/>
  <c r="C294"/>
  <c r="I293"/>
  <c r="H293"/>
  <c r="G293"/>
  <c r="F293"/>
  <c r="E293"/>
  <c r="D293"/>
  <c r="C292"/>
  <c r="C291"/>
  <c r="C290"/>
  <c r="I289"/>
  <c r="H289"/>
  <c r="G289"/>
  <c r="F289"/>
  <c r="E289"/>
  <c r="D289"/>
  <c r="C288"/>
  <c r="C287"/>
  <c r="C286"/>
  <c r="C285"/>
  <c r="C284"/>
  <c r="C283"/>
  <c r="C282"/>
  <c r="I281"/>
  <c r="H281"/>
  <c r="G281"/>
  <c r="F281"/>
  <c r="E281"/>
  <c r="D281"/>
  <c r="C280"/>
  <c r="C279"/>
  <c r="I276"/>
  <c r="H276"/>
  <c r="G276"/>
  <c r="F276"/>
  <c r="E276"/>
  <c r="C278"/>
  <c r="D276"/>
  <c r="H263"/>
  <c r="F263"/>
  <c r="I262"/>
  <c r="H262"/>
  <c r="F262"/>
  <c r="E262"/>
  <c r="D262"/>
  <c r="I271"/>
  <c r="H261"/>
  <c r="G271"/>
  <c r="F271"/>
  <c r="E271"/>
  <c r="D261"/>
  <c r="C269"/>
  <c r="C268"/>
  <c r="C267"/>
  <c r="I265"/>
  <c r="H265"/>
  <c r="G265"/>
  <c r="F265"/>
  <c r="E265"/>
  <c r="D265"/>
  <c r="I263"/>
  <c r="G263"/>
  <c r="E263"/>
  <c r="G262"/>
  <c r="I261"/>
  <c r="E261"/>
  <c r="C256"/>
  <c r="C255"/>
  <c r="C254"/>
  <c r="I252"/>
  <c r="H252"/>
  <c r="G252"/>
  <c r="F252"/>
  <c r="E252"/>
  <c r="D252"/>
  <c r="C251"/>
  <c r="C250"/>
  <c r="C249"/>
  <c r="I247"/>
  <c r="H247"/>
  <c r="G247"/>
  <c r="F247"/>
  <c r="E247"/>
  <c r="D247"/>
  <c r="C246"/>
  <c r="C245"/>
  <c r="C244"/>
  <c r="I242"/>
  <c r="H242"/>
  <c r="G242"/>
  <c r="F242"/>
  <c r="E242"/>
  <c r="D242"/>
  <c r="C241"/>
  <c r="C240"/>
  <c r="C239"/>
  <c r="I237"/>
  <c r="H237"/>
  <c r="G237"/>
  <c r="F237"/>
  <c r="E237"/>
  <c r="D237"/>
  <c r="C236"/>
  <c r="C235"/>
  <c r="C234"/>
  <c r="I233"/>
  <c r="H233"/>
  <c r="G233"/>
  <c r="F233"/>
  <c r="E233"/>
  <c r="D233"/>
  <c r="C232"/>
  <c r="C231"/>
  <c r="C230"/>
  <c r="I229"/>
  <c r="H229"/>
  <c r="G229"/>
  <c r="F229"/>
  <c r="E229"/>
  <c r="D229"/>
  <c r="I210"/>
  <c r="G210"/>
  <c r="E210"/>
  <c r="I211"/>
  <c r="H211"/>
  <c r="G211"/>
  <c r="F211"/>
  <c r="E211"/>
  <c r="D211"/>
  <c r="H210"/>
  <c r="F210"/>
  <c r="C217"/>
  <c r="C216"/>
  <c r="C215"/>
  <c r="C213"/>
  <c r="C204"/>
  <c r="C203"/>
  <c r="C202"/>
  <c r="I200"/>
  <c r="H200"/>
  <c r="G200"/>
  <c r="F200"/>
  <c r="E200"/>
  <c r="D200"/>
  <c r="C199"/>
  <c r="C198"/>
  <c r="C197"/>
  <c r="I196"/>
  <c r="G196"/>
  <c r="E196"/>
  <c r="D196"/>
  <c r="C195"/>
  <c r="C194"/>
  <c r="C193"/>
  <c r="I192"/>
  <c r="H192"/>
  <c r="G192"/>
  <c r="D192"/>
  <c r="C191"/>
  <c r="C190"/>
  <c r="C189"/>
  <c r="I188"/>
  <c r="H188"/>
  <c r="G188"/>
  <c r="F188"/>
  <c r="D188"/>
  <c r="I183"/>
  <c r="G183"/>
  <c r="E183"/>
  <c r="C185"/>
  <c r="C182"/>
  <c r="C181"/>
  <c r="C180"/>
  <c r="I179"/>
  <c r="H179"/>
  <c r="G179"/>
  <c r="F179"/>
  <c r="E179"/>
  <c r="D179"/>
  <c r="C178"/>
  <c r="C177"/>
  <c r="C176"/>
  <c r="I175"/>
  <c r="H175"/>
  <c r="G175"/>
  <c r="F175"/>
  <c r="E175"/>
  <c r="D175"/>
  <c r="C174"/>
  <c r="C173"/>
  <c r="C172"/>
  <c r="I171"/>
  <c r="H171"/>
  <c r="G171"/>
  <c r="F171"/>
  <c r="E171"/>
  <c r="D171"/>
  <c r="C170"/>
  <c r="C169"/>
  <c r="C168"/>
  <c r="I167"/>
  <c r="I19" s="1"/>
  <c r="I9" s="1"/>
  <c r="H167"/>
  <c r="G167"/>
  <c r="G19" s="1"/>
  <c r="G9" s="1"/>
  <c r="F167"/>
  <c r="E167"/>
  <c r="E19" s="1"/>
  <c r="E9" s="1"/>
  <c r="D167"/>
  <c r="I144"/>
  <c r="H144"/>
  <c r="G144"/>
  <c r="F144"/>
  <c r="E144"/>
  <c r="D144"/>
  <c r="C166"/>
  <c r="I143"/>
  <c r="H143"/>
  <c r="G143"/>
  <c r="F143"/>
  <c r="E143"/>
  <c r="C122"/>
  <c r="C121"/>
  <c r="C120"/>
  <c r="C118"/>
  <c r="C117"/>
  <c r="C116"/>
  <c r="C115"/>
  <c r="C113"/>
  <c r="C107"/>
  <c r="C106"/>
  <c r="C105"/>
  <c r="I104"/>
  <c r="H104"/>
  <c r="G104"/>
  <c r="F104"/>
  <c r="E104"/>
  <c r="D104"/>
  <c r="C103"/>
  <c r="C102"/>
  <c r="C101"/>
  <c r="I100"/>
  <c r="H100"/>
  <c r="G100"/>
  <c r="E100"/>
  <c r="D100"/>
  <c r="C99"/>
  <c r="C98"/>
  <c r="C97"/>
  <c r="I96"/>
  <c r="H96"/>
  <c r="G96"/>
  <c r="E96"/>
  <c r="D96"/>
  <c r="C95"/>
  <c r="C94"/>
  <c r="C93"/>
  <c r="I92"/>
  <c r="H92"/>
  <c r="G92"/>
  <c r="F92"/>
  <c r="C91"/>
  <c r="C90"/>
  <c r="C89"/>
  <c r="I88"/>
  <c r="H88"/>
  <c r="G88"/>
  <c r="F88"/>
  <c r="E88"/>
  <c r="C87"/>
  <c r="C86"/>
  <c r="C85"/>
  <c r="I84"/>
  <c r="H84"/>
  <c r="G84"/>
  <c r="F84"/>
  <c r="E84"/>
  <c r="D84"/>
  <c r="C83"/>
  <c r="C82"/>
  <c r="C81"/>
  <c r="I80"/>
  <c r="H80"/>
  <c r="G80"/>
  <c r="E80"/>
  <c r="D80"/>
  <c r="I75"/>
  <c r="C74"/>
  <c r="C73"/>
  <c r="C72"/>
  <c r="C70"/>
  <c r="C69"/>
  <c r="C68"/>
  <c r="C67"/>
  <c r="C65"/>
  <c r="C64"/>
  <c r="C63"/>
  <c r="C62"/>
  <c r="I61"/>
  <c r="H61"/>
  <c r="G61"/>
  <c r="F61"/>
  <c r="E61"/>
  <c r="D61"/>
  <c r="C60"/>
  <c r="C59"/>
  <c r="C58"/>
  <c r="I57"/>
  <c r="H57"/>
  <c r="G57"/>
  <c r="F57"/>
  <c r="E57"/>
  <c r="D57"/>
  <c r="D52"/>
  <c r="I52"/>
  <c r="C51"/>
  <c r="C35" s="1"/>
  <c r="C50"/>
  <c r="C34" s="1"/>
  <c r="C49"/>
  <c r="C33" s="1"/>
  <c r="C47"/>
  <c r="C31" s="1"/>
  <c r="D33"/>
  <c r="D31" s="1"/>
  <c r="C362" i="2"/>
  <c r="C361"/>
  <c r="C360"/>
  <c r="J358"/>
  <c r="I358"/>
  <c r="H358"/>
  <c r="G358"/>
  <c r="F358"/>
  <c r="E358"/>
  <c r="D358"/>
  <c r="J279"/>
  <c r="I279"/>
  <c r="H279"/>
  <c r="G279"/>
  <c r="F279"/>
  <c r="E279"/>
  <c r="D279"/>
  <c r="C283"/>
  <c r="C282"/>
  <c r="C281"/>
  <c r="J332"/>
  <c r="I332"/>
  <c r="H332"/>
  <c r="G332"/>
  <c r="F332"/>
  <c r="E332"/>
  <c r="D332"/>
  <c r="J331"/>
  <c r="I331"/>
  <c r="H331"/>
  <c r="G331"/>
  <c r="F331"/>
  <c r="E331"/>
  <c r="D331"/>
  <c r="J330"/>
  <c r="I330"/>
  <c r="H330"/>
  <c r="G330"/>
  <c r="F330"/>
  <c r="E330"/>
  <c r="D330"/>
  <c r="C356"/>
  <c r="C355"/>
  <c r="C354"/>
  <c r="J352"/>
  <c r="I352"/>
  <c r="H352"/>
  <c r="G352"/>
  <c r="F352"/>
  <c r="E352"/>
  <c r="D352"/>
  <c r="C233"/>
  <c r="C232"/>
  <c r="C231"/>
  <c r="J229"/>
  <c r="I229"/>
  <c r="H229"/>
  <c r="G229"/>
  <c r="F229"/>
  <c r="E229"/>
  <c r="D229"/>
  <c r="J315"/>
  <c r="J289" s="1"/>
  <c r="J277" s="1"/>
  <c r="I315"/>
  <c r="I289" s="1"/>
  <c r="I277" s="1"/>
  <c r="H315"/>
  <c r="H289" s="1"/>
  <c r="H277" s="1"/>
  <c r="G315"/>
  <c r="F315"/>
  <c r="F289" s="1"/>
  <c r="F277" s="1"/>
  <c r="E315"/>
  <c r="E289" s="1"/>
  <c r="E277" s="1"/>
  <c r="D315"/>
  <c r="D289" s="1"/>
  <c r="J314"/>
  <c r="I314"/>
  <c r="I288" s="1"/>
  <c r="I276" s="1"/>
  <c r="H314"/>
  <c r="H288" s="1"/>
  <c r="H276" s="1"/>
  <c r="G314"/>
  <c r="G288" s="1"/>
  <c r="G276" s="1"/>
  <c r="F314"/>
  <c r="E314"/>
  <c r="E288" s="1"/>
  <c r="E276" s="1"/>
  <c r="D314"/>
  <c r="D288" s="1"/>
  <c r="J313"/>
  <c r="J287" s="1"/>
  <c r="I313"/>
  <c r="H313"/>
  <c r="H287" s="1"/>
  <c r="G313"/>
  <c r="G287" s="1"/>
  <c r="F313"/>
  <c r="F287" s="1"/>
  <c r="E313"/>
  <c r="D313"/>
  <c r="D287" s="1"/>
  <c r="D242"/>
  <c r="D237" s="1"/>
  <c r="D225" s="1"/>
  <c r="E242"/>
  <c r="E237" s="1"/>
  <c r="I192"/>
  <c r="I187" s="1"/>
  <c r="H192"/>
  <c r="H187" s="1"/>
  <c r="G192"/>
  <c r="G187" s="1"/>
  <c r="F192"/>
  <c r="F187" s="1"/>
  <c r="E192"/>
  <c r="E187" s="1"/>
  <c r="D192"/>
  <c r="D187" s="1"/>
  <c r="I191"/>
  <c r="I186" s="1"/>
  <c r="H191"/>
  <c r="H186" s="1"/>
  <c r="G191"/>
  <c r="G186" s="1"/>
  <c r="F191"/>
  <c r="F186" s="1"/>
  <c r="E191"/>
  <c r="E186" s="1"/>
  <c r="D191"/>
  <c r="D186" s="1"/>
  <c r="I190"/>
  <c r="I185" s="1"/>
  <c r="H190"/>
  <c r="H185" s="1"/>
  <c r="G190"/>
  <c r="G185" s="1"/>
  <c r="G183" s="1"/>
  <c r="F190"/>
  <c r="F185" s="1"/>
  <c r="F183" s="1"/>
  <c r="E190"/>
  <c r="E185" s="1"/>
  <c r="D190"/>
  <c r="D185" s="1"/>
  <c r="C200"/>
  <c r="J191"/>
  <c r="J186" s="1"/>
  <c r="J190"/>
  <c r="J185" s="1"/>
  <c r="J177"/>
  <c r="I177"/>
  <c r="H177"/>
  <c r="G177"/>
  <c r="F177"/>
  <c r="E177"/>
  <c r="D177"/>
  <c r="C181"/>
  <c r="C180"/>
  <c r="C179"/>
  <c r="D149"/>
  <c r="D123"/>
  <c r="I151"/>
  <c r="H151"/>
  <c r="H146" s="1"/>
  <c r="G151"/>
  <c r="F151"/>
  <c r="F146" s="1"/>
  <c r="E151"/>
  <c r="E146" s="1"/>
  <c r="D151"/>
  <c r="D146" s="1"/>
  <c r="I150"/>
  <c r="I145" s="1"/>
  <c r="H150"/>
  <c r="H145" s="1"/>
  <c r="G150"/>
  <c r="F150"/>
  <c r="F145" s="1"/>
  <c r="E150"/>
  <c r="D150"/>
  <c r="D145" s="1"/>
  <c r="I149"/>
  <c r="I144" s="1"/>
  <c r="H149"/>
  <c r="H144" s="1"/>
  <c r="G149"/>
  <c r="G144" s="1"/>
  <c r="F149"/>
  <c r="F144" s="1"/>
  <c r="E149"/>
  <c r="I146"/>
  <c r="G146"/>
  <c r="G145"/>
  <c r="E145"/>
  <c r="E144"/>
  <c r="D144"/>
  <c r="J143" i="3"/>
  <c r="I143"/>
  <c r="H143"/>
  <c r="G143"/>
  <c r="F143"/>
  <c r="E143"/>
  <c r="D143"/>
  <c r="J142"/>
  <c r="I142"/>
  <c r="H142"/>
  <c r="G142"/>
  <c r="F142"/>
  <c r="E142"/>
  <c r="D142"/>
  <c r="J141"/>
  <c r="I141"/>
  <c r="H141"/>
  <c r="G141"/>
  <c r="F141"/>
  <c r="E141"/>
  <c r="D141"/>
  <c r="J140"/>
  <c r="I140"/>
  <c r="H140"/>
  <c r="G140"/>
  <c r="F140"/>
  <c r="E140"/>
  <c r="D140"/>
  <c r="D164"/>
  <c r="E164"/>
  <c r="F164"/>
  <c r="G164"/>
  <c r="H164"/>
  <c r="I164"/>
  <c r="J164"/>
  <c r="C165"/>
  <c r="C166"/>
  <c r="C167"/>
  <c r="C168"/>
  <c r="D135"/>
  <c r="E135"/>
  <c r="F135"/>
  <c r="G135"/>
  <c r="H135"/>
  <c r="I135"/>
  <c r="J135"/>
  <c r="D136"/>
  <c r="E136"/>
  <c r="F136"/>
  <c r="G136"/>
  <c r="H136"/>
  <c r="I136"/>
  <c r="J136"/>
  <c r="D137"/>
  <c r="E137"/>
  <c r="F137"/>
  <c r="G137"/>
  <c r="H137"/>
  <c r="I137"/>
  <c r="J137"/>
  <c r="D138"/>
  <c r="E138"/>
  <c r="F138"/>
  <c r="G138"/>
  <c r="H138"/>
  <c r="I138"/>
  <c r="J138"/>
  <c r="C163"/>
  <c r="C162"/>
  <c r="C157"/>
  <c r="C156"/>
  <c r="C153"/>
  <c r="C152"/>
  <c r="C148"/>
  <c r="C147"/>
  <c r="C146"/>
  <c r="C188"/>
  <c r="C187"/>
  <c r="C186"/>
  <c r="C185"/>
  <c r="J184"/>
  <c r="I184"/>
  <c r="H184"/>
  <c r="G184"/>
  <c r="F184"/>
  <c r="E184"/>
  <c r="D184"/>
  <c r="C183"/>
  <c r="C182"/>
  <c r="C181"/>
  <c r="C180"/>
  <c r="J179"/>
  <c r="I179"/>
  <c r="H179"/>
  <c r="G179"/>
  <c r="F179"/>
  <c r="E179"/>
  <c r="D179"/>
  <c r="C178"/>
  <c r="C177"/>
  <c r="C176"/>
  <c r="C175"/>
  <c r="J174"/>
  <c r="I174"/>
  <c r="H174"/>
  <c r="G174"/>
  <c r="F174"/>
  <c r="E174"/>
  <c r="D174"/>
  <c r="C173"/>
  <c r="C172"/>
  <c r="C171"/>
  <c r="C170"/>
  <c r="J169"/>
  <c r="I169"/>
  <c r="H169"/>
  <c r="G169"/>
  <c r="F169"/>
  <c r="E169"/>
  <c r="D169"/>
  <c r="C161"/>
  <c r="C160"/>
  <c r="J159"/>
  <c r="I159"/>
  <c r="H159"/>
  <c r="G159"/>
  <c r="F159"/>
  <c r="E159"/>
  <c r="D159"/>
  <c r="C158"/>
  <c r="C155"/>
  <c r="J154"/>
  <c r="I154"/>
  <c r="H154"/>
  <c r="G154"/>
  <c r="F154"/>
  <c r="E154"/>
  <c r="D154"/>
  <c r="C151"/>
  <c r="C150"/>
  <c r="J149"/>
  <c r="I149"/>
  <c r="H149"/>
  <c r="G149"/>
  <c r="F149"/>
  <c r="E149"/>
  <c r="D149"/>
  <c r="C145"/>
  <c r="J144"/>
  <c r="I144"/>
  <c r="H144"/>
  <c r="G144"/>
  <c r="F144"/>
  <c r="E144"/>
  <c r="D144"/>
  <c r="C135"/>
  <c r="C132"/>
  <c r="C131"/>
  <c r="C130"/>
  <c r="C129"/>
  <c r="C127"/>
  <c r="C126"/>
  <c r="C125"/>
  <c r="C124"/>
  <c r="J123"/>
  <c r="I123"/>
  <c r="H123"/>
  <c r="G123"/>
  <c r="F123"/>
  <c r="E123"/>
  <c r="D123"/>
  <c r="J121"/>
  <c r="I121"/>
  <c r="H121"/>
  <c r="G121"/>
  <c r="F121"/>
  <c r="E121"/>
  <c r="D121"/>
  <c r="J120"/>
  <c r="I120"/>
  <c r="H120"/>
  <c r="G120"/>
  <c r="F120"/>
  <c r="E120"/>
  <c r="D120"/>
  <c r="J119"/>
  <c r="I119"/>
  <c r="H119"/>
  <c r="H113" s="1"/>
  <c r="G119"/>
  <c r="F119"/>
  <c r="E119"/>
  <c r="D119"/>
  <c r="J118"/>
  <c r="I118"/>
  <c r="H118"/>
  <c r="G118"/>
  <c r="G112" s="1"/>
  <c r="F118"/>
  <c r="E118"/>
  <c r="D118"/>
  <c r="F115"/>
  <c r="J48"/>
  <c r="I48"/>
  <c r="H48"/>
  <c r="G48"/>
  <c r="F48"/>
  <c r="E48"/>
  <c r="D48"/>
  <c r="J47"/>
  <c r="I47"/>
  <c r="H47"/>
  <c r="G47"/>
  <c r="F47"/>
  <c r="E47"/>
  <c r="D47"/>
  <c r="C47" s="1"/>
  <c r="J46"/>
  <c r="I46"/>
  <c r="H46"/>
  <c r="G46"/>
  <c r="F46"/>
  <c r="E46"/>
  <c r="D46"/>
  <c r="J45"/>
  <c r="I45"/>
  <c r="H45"/>
  <c r="G45"/>
  <c r="F45"/>
  <c r="C45" s="1"/>
  <c r="E45"/>
  <c r="D45"/>
  <c r="C107"/>
  <c r="C102"/>
  <c r="C97"/>
  <c r="C92"/>
  <c r="C87"/>
  <c r="C82"/>
  <c r="C78"/>
  <c r="C77"/>
  <c r="C76"/>
  <c r="C73"/>
  <c r="C72"/>
  <c r="C71"/>
  <c r="C68"/>
  <c r="C67"/>
  <c r="C66"/>
  <c r="C55"/>
  <c r="C58"/>
  <c r="C57"/>
  <c r="C56"/>
  <c r="C53" i="2"/>
  <c r="C54"/>
  <c r="C55"/>
  <c r="C63" i="3"/>
  <c r="C62"/>
  <c r="C61"/>
  <c r="J104"/>
  <c r="I104"/>
  <c r="H104"/>
  <c r="G104"/>
  <c r="F104"/>
  <c r="E104"/>
  <c r="D104"/>
  <c r="J99"/>
  <c r="I99"/>
  <c r="H99"/>
  <c r="G99"/>
  <c r="F99"/>
  <c r="E99"/>
  <c r="D99"/>
  <c r="J94"/>
  <c r="I94"/>
  <c r="H94"/>
  <c r="G94"/>
  <c r="F94"/>
  <c r="E94"/>
  <c r="D94"/>
  <c r="J89"/>
  <c r="I89"/>
  <c r="H89"/>
  <c r="G89"/>
  <c r="F89"/>
  <c r="E89"/>
  <c r="D89"/>
  <c r="J84"/>
  <c r="I84"/>
  <c r="H84"/>
  <c r="G84"/>
  <c r="F84"/>
  <c r="E84"/>
  <c r="D84"/>
  <c r="J79"/>
  <c r="I79"/>
  <c r="H79"/>
  <c r="G79"/>
  <c r="F79"/>
  <c r="E79"/>
  <c r="D79"/>
  <c r="J74"/>
  <c r="I74"/>
  <c r="H74"/>
  <c r="G74"/>
  <c r="F74"/>
  <c r="E74"/>
  <c r="D74"/>
  <c r="J69"/>
  <c r="I69"/>
  <c r="H69"/>
  <c r="G69"/>
  <c r="F69"/>
  <c r="E69"/>
  <c r="D69"/>
  <c r="J64"/>
  <c r="I64"/>
  <c r="H64"/>
  <c r="G64"/>
  <c r="F64"/>
  <c r="E64"/>
  <c r="D64"/>
  <c r="J59"/>
  <c r="I59"/>
  <c r="H59"/>
  <c r="G59"/>
  <c r="F59"/>
  <c r="E59"/>
  <c r="D59"/>
  <c r="D54"/>
  <c r="J54"/>
  <c r="I54"/>
  <c r="H54"/>
  <c r="G54"/>
  <c r="F54"/>
  <c r="E54"/>
  <c r="C108"/>
  <c r="C106"/>
  <c r="C105"/>
  <c r="C103"/>
  <c r="C101"/>
  <c r="C100"/>
  <c r="C98"/>
  <c r="C96"/>
  <c r="C95"/>
  <c r="C93"/>
  <c r="C91"/>
  <c r="C90"/>
  <c r="C88"/>
  <c r="C86"/>
  <c r="C85"/>
  <c r="C83"/>
  <c r="C81"/>
  <c r="C80"/>
  <c r="C75"/>
  <c r="C70"/>
  <c r="C65"/>
  <c r="C60"/>
  <c r="J49"/>
  <c r="I49"/>
  <c r="H49"/>
  <c r="G49"/>
  <c r="F49"/>
  <c r="E49"/>
  <c r="D49"/>
  <c r="C49" s="1"/>
  <c r="J30"/>
  <c r="J24" s="1"/>
  <c r="I30"/>
  <c r="H30"/>
  <c r="H24" s="1"/>
  <c r="G30"/>
  <c r="F30"/>
  <c r="F24" s="1"/>
  <c r="E30"/>
  <c r="D30"/>
  <c r="D24" s="1"/>
  <c r="J29"/>
  <c r="I29"/>
  <c r="I23" s="1"/>
  <c r="H29"/>
  <c r="G29"/>
  <c r="G23" s="1"/>
  <c r="F29"/>
  <c r="E29"/>
  <c r="E23" s="1"/>
  <c r="D29"/>
  <c r="J28"/>
  <c r="J22" s="1"/>
  <c r="I28"/>
  <c r="H28"/>
  <c r="H22" s="1"/>
  <c r="G28"/>
  <c r="F28"/>
  <c r="F22" s="1"/>
  <c r="E28"/>
  <c r="D28"/>
  <c r="D22" s="1"/>
  <c r="J27"/>
  <c r="I27"/>
  <c r="I21" s="1"/>
  <c r="H27"/>
  <c r="G27"/>
  <c r="G21" s="1"/>
  <c r="F27"/>
  <c r="E27"/>
  <c r="E21" s="1"/>
  <c r="D27"/>
  <c r="J32"/>
  <c r="I32"/>
  <c r="H32"/>
  <c r="G32"/>
  <c r="F32"/>
  <c r="E32"/>
  <c r="D32"/>
  <c r="D38"/>
  <c r="E38"/>
  <c r="F38"/>
  <c r="G38"/>
  <c r="H38"/>
  <c r="I38"/>
  <c r="J38"/>
  <c r="C53"/>
  <c r="C52"/>
  <c r="C51"/>
  <c r="C50"/>
  <c r="C42"/>
  <c r="C41"/>
  <c r="C39"/>
  <c r="C36"/>
  <c r="C35"/>
  <c r="C34"/>
  <c r="C33"/>
  <c r="C40"/>
  <c r="G321" i="4" l="1"/>
  <c r="C321" s="1"/>
  <c r="D321"/>
  <c r="H321"/>
  <c r="I117" i="3"/>
  <c r="C144"/>
  <c r="C143"/>
  <c r="C417" i="4"/>
  <c r="D183" i="2"/>
  <c r="H183"/>
  <c r="E321" i="4"/>
  <c r="I321"/>
  <c r="C159" i="3"/>
  <c r="C174"/>
  <c r="C141"/>
  <c r="E183" i="2"/>
  <c r="I183"/>
  <c r="E287"/>
  <c r="I287"/>
  <c r="F288"/>
  <c r="F276" s="1"/>
  <c r="J288"/>
  <c r="J276" s="1"/>
  <c r="G289"/>
  <c r="G277" s="1"/>
  <c r="F321" i="4"/>
  <c r="C369"/>
  <c r="C377"/>
  <c r="C395"/>
  <c r="C410"/>
  <c r="C323"/>
  <c r="D311"/>
  <c r="C171"/>
  <c r="G261"/>
  <c r="G259" s="1"/>
  <c r="C275"/>
  <c r="C311"/>
  <c r="F309"/>
  <c r="H309"/>
  <c r="C57"/>
  <c r="C84"/>
  <c r="C92"/>
  <c r="C100"/>
  <c r="F261"/>
  <c r="F259" s="1"/>
  <c r="C265"/>
  <c r="C416"/>
  <c r="C400"/>
  <c r="C156"/>
  <c r="C415"/>
  <c r="C273"/>
  <c r="H271"/>
  <c r="C420"/>
  <c r="C425"/>
  <c r="C61"/>
  <c r="C80"/>
  <c r="C88"/>
  <c r="C96"/>
  <c r="C104"/>
  <c r="F19"/>
  <c r="F9" s="1"/>
  <c r="H19"/>
  <c r="H9" s="1"/>
  <c r="C188"/>
  <c r="C196"/>
  <c r="C223"/>
  <c r="C211"/>
  <c r="E259"/>
  <c r="D263"/>
  <c r="D259" s="1"/>
  <c r="C281"/>
  <c r="C293"/>
  <c r="C356"/>
  <c r="C325"/>
  <c r="E309"/>
  <c r="G309"/>
  <c r="I309"/>
  <c r="D309"/>
  <c r="I259"/>
  <c r="C179"/>
  <c r="H259"/>
  <c r="C324"/>
  <c r="C352"/>
  <c r="C373"/>
  <c r="C389"/>
  <c r="C32" i="3"/>
  <c r="C279" i="2"/>
  <c r="C358"/>
  <c r="C233" i="4"/>
  <c r="C242"/>
  <c r="C252"/>
  <c r="C144"/>
  <c r="F21"/>
  <c r="F52"/>
  <c r="H28"/>
  <c r="H52"/>
  <c r="C77"/>
  <c r="D75"/>
  <c r="F75"/>
  <c r="H75"/>
  <c r="D162"/>
  <c r="F162"/>
  <c r="H162"/>
  <c r="C165"/>
  <c r="D209"/>
  <c r="D219"/>
  <c r="F209"/>
  <c r="F207" s="1"/>
  <c r="F219"/>
  <c r="H209"/>
  <c r="H207" s="1"/>
  <c r="H219"/>
  <c r="C222"/>
  <c r="D210"/>
  <c r="C210" s="1"/>
  <c r="E21"/>
  <c r="E52"/>
  <c r="G21"/>
  <c r="G52"/>
  <c r="G75"/>
  <c r="C164"/>
  <c r="E162"/>
  <c r="G162"/>
  <c r="I162"/>
  <c r="C167"/>
  <c r="C175"/>
  <c r="D183"/>
  <c r="F183"/>
  <c r="H183"/>
  <c r="C186"/>
  <c r="C192"/>
  <c r="C200"/>
  <c r="C229"/>
  <c r="C237"/>
  <c r="C247"/>
  <c r="C262"/>
  <c r="D271"/>
  <c r="C274"/>
  <c r="C289"/>
  <c r="C297"/>
  <c r="C315"/>
  <c r="C349"/>
  <c r="C350"/>
  <c r="C351"/>
  <c r="C360"/>
  <c r="C367"/>
  <c r="C368"/>
  <c r="C405"/>
  <c r="I28"/>
  <c r="I21"/>
  <c r="I11" s="1"/>
  <c r="E29"/>
  <c r="E22"/>
  <c r="E12" s="1"/>
  <c r="G29"/>
  <c r="G22"/>
  <c r="G12" s="1"/>
  <c r="I29"/>
  <c r="I22"/>
  <c r="I12" s="1"/>
  <c r="F37"/>
  <c r="H37"/>
  <c r="F29"/>
  <c r="F22"/>
  <c r="F12" s="1"/>
  <c r="H29"/>
  <c r="H22"/>
  <c r="H12" s="1"/>
  <c r="C140" i="3"/>
  <c r="C142"/>
  <c r="I26"/>
  <c r="C164"/>
  <c r="C54" i="4"/>
  <c r="D15"/>
  <c r="D13" s="1"/>
  <c r="C55"/>
  <c r="C56"/>
  <c r="C41"/>
  <c r="D27"/>
  <c r="C78"/>
  <c r="C79"/>
  <c r="C313"/>
  <c r="C364"/>
  <c r="C312"/>
  <c r="C276"/>
  <c r="D347"/>
  <c r="C347" s="1"/>
  <c r="C352" i="2"/>
  <c r="C177"/>
  <c r="C229"/>
  <c r="E275"/>
  <c r="E285"/>
  <c r="G275"/>
  <c r="G285"/>
  <c r="I275"/>
  <c r="I285"/>
  <c r="D276"/>
  <c r="D275"/>
  <c r="D285"/>
  <c r="C287"/>
  <c r="F275"/>
  <c r="H275"/>
  <c r="H285"/>
  <c r="J275"/>
  <c r="J285"/>
  <c r="D277"/>
  <c r="C289"/>
  <c r="D118"/>
  <c r="E225"/>
  <c r="C186"/>
  <c r="C185"/>
  <c r="J115" i="3"/>
  <c r="H115"/>
  <c r="I114"/>
  <c r="E114"/>
  <c r="J113"/>
  <c r="F113"/>
  <c r="D113"/>
  <c r="C46"/>
  <c r="C48"/>
  <c r="C154"/>
  <c r="J112"/>
  <c r="F112"/>
  <c r="C27"/>
  <c r="E26"/>
  <c r="D26"/>
  <c r="F26"/>
  <c r="C26" s="1"/>
  <c r="H26"/>
  <c r="J26"/>
  <c r="E22"/>
  <c r="G22"/>
  <c r="I22"/>
  <c r="D23"/>
  <c r="F23"/>
  <c r="H23"/>
  <c r="C23" s="1"/>
  <c r="J23"/>
  <c r="E24"/>
  <c r="G24"/>
  <c r="I24"/>
  <c r="C59"/>
  <c r="C64"/>
  <c r="C69"/>
  <c r="C74"/>
  <c r="C79"/>
  <c r="C84"/>
  <c r="C89"/>
  <c r="C94"/>
  <c r="C99"/>
  <c r="C104"/>
  <c r="E44"/>
  <c r="G44"/>
  <c r="I44"/>
  <c r="E117"/>
  <c r="G117"/>
  <c r="C169"/>
  <c r="C179"/>
  <c r="D112"/>
  <c r="I112"/>
  <c r="E112"/>
  <c r="E111" s="1"/>
  <c r="I115"/>
  <c r="G115"/>
  <c r="E115"/>
  <c r="H114"/>
  <c r="I113"/>
  <c r="G113"/>
  <c r="G111" s="1"/>
  <c r="E113"/>
  <c r="C149"/>
  <c r="C184"/>
  <c r="C136"/>
  <c r="H134"/>
  <c r="C138"/>
  <c r="G134"/>
  <c r="H112"/>
  <c r="G114"/>
  <c r="D115"/>
  <c r="C115" s="1"/>
  <c r="I134"/>
  <c r="E134"/>
  <c r="J134"/>
  <c r="F134"/>
  <c r="C137"/>
  <c r="D114"/>
  <c r="F114"/>
  <c r="J114"/>
  <c r="J111" s="1"/>
  <c r="C29"/>
  <c r="G26"/>
  <c r="D44"/>
  <c r="F44"/>
  <c r="H44"/>
  <c r="J44"/>
  <c r="C113"/>
  <c r="C118"/>
  <c r="F117"/>
  <c r="H117"/>
  <c r="J117"/>
  <c r="C120"/>
  <c r="C123"/>
  <c r="E20"/>
  <c r="D117"/>
  <c r="C119"/>
  <c r="C121"/>
  <c r="D134"/>
  <c r="D21"/>
  <c r="D20" s="1"/>
  <c r="F21"/>
  <c r="F20" s="1"/>
  <c r="H21"/>
  <c r="H20" s="1"/>
  <c r="J21"/>
  <c r="J20" s="1"/>
  <c r="C28"/>
  <c r="C30"/>
  <c r="C54"/>
  <c r="C38"/>
  <c r="D311" i="2"/>
  <c r="E311"/>
  <c r="F311"/>
  <c r="G311"/>
  <c r="H311"/>
  <c r="I311"/>
  <c r="J311"/>
  <c r="C315"/>
  <c r="C314"/>
  <c r="C313"/>
  <c r="J151"/>
  <c r="J146" s="1"/>
  <c r="J150"/>
  <c r="J145" s="1"/>
  <c r="J149"/>
  <c r="J144" s="1"/>
  <c r="J125"/>
  <c r="J121" s="1"/>
  <c r="I125"/>
  <c r="I120" s="1"/>
  <c r="H125"/>
  <c r="H120" s="1"/>
  <c r="G125"/>
  <c r="G120" s="1"/>
  <c r="F125"/>
  <c r="F120" s="1"/>
  <c r="E125"/>
  <c r="E120" s="1"/>
  <c r="D125"/>
  <c r="D120" s="1"/>
  <c r="J124"/>
  <c r="I124"/>
  <c r="I119" s="1"/>
  <c r="H124"/>
  <c r="H119" s="1"/>
  <c r="G124"/>
  <c r="G119" s="1"/>
  <c r="F124"/>
  <c r="F119" s="1"/>
  <c r="E124"/>
  <c r="E119" s="1"/>
  <c r="D124"/>
  <c r="D119" s="1"/>
  <c r="J123"/>
  <c r="I123"/>
  <c r="I118" s="1"/>
  <c r="H123"/>
  <c r="H118" s="1"/>
  <c r="G123"/>
  <c r="G118" s="1"/>
  <c r="F123"/>
  <c r="F118" s="1"/>
  <c r="E123"/>
  <c r="E118" s="1"/>
  <c r="J70"/>
  <c r="J66" s="1"/>
  <c r="I70"/>
  <c r="H70"/>
  <c r="G70"/>
  <c r="F70"/>
  <c r="F66" s="1"/>
  <c r="E70"/>
  <c r="D70"/>
  <c r="J69"/>
  <c r="I69"/>
  <c r="I66" s="1"/>
  <c r="H69"/>
  <c r="G69"/>
  <c r="F69"/>
  <c r="E69"/>
  <c r="E66" s="1"/>
  <c r="D69"/>
  <c r="J68"/>
  <c r="I68"/>
  <c r="H68"/>
  <c r="H66" s="1"/>
  <c r="G68"/>
  <c r="F68"/>
  <c r="E68"/>
  <c r="D68"/>
  <c r="D66" s="1"/>
  <c r="D45"/>
  <c r="J47"/>
  <c r="I47"/>
  <c r="H47"/>
  <c r="H42" s="1"/>
  <c r="G47"/>
  <c r="G42" s="1"/>
  <c r="F47"/>
  <c r="E47"/>
  <c r="D47"/>
  <c r="D42" s="1"/>
  <c r="J46"/>
  <c r="J41" s="1"/>
  <c r="I46"/>
  <c r="H46"/>
  <c r="G46"/>
  <c r="G41" s="1"/>
  <c r="F46"/>
  <c r="F41" s="1"/>
  <c r="E46"/>
  <c r="D46"/>
  <c r="J45"/>
  <c r="J40" s="1"/>
  <c r="I45"/>
  <c r="I40" s="1"/>
  <c r="H45"/>
  <c r="G45"/>
  <c r="F45"/>
  <c r="F40" s="1"/>
  <c r="E45"/>
  <c r="E40" s="1"/>
  <c r="E15" s="1"/>
  <c r="J244"/>
  <c r="J239" s="1"/>
  <c r="J227" s="1"/>
  <c r="I244"/>
  <c r="I239" s="1"/>
  <c r="I227" s="1"/>
  <c r="H244"/>
  <c r="H239" s="1"/>
  <c r="H227" s="1"/>
  <c r="G244"/>
  <c r="G239" s="1"/>
  <c r="G227" s="1"/>
  <c r="F244"/>
  <c r="F239" s="1"/>
  <c r="F227" s="1"/>
  <c r="E244"/>
  <c r="E239" s="1"/>
  <c r="E227" s="1"/>
  <c r="D244"/>
  <c r="D239" s="1"/>
  <c r="J243"/>
  <c r="J238" s="1"/>
  <c r="J226" s="1"/>
  <c r="I243"/>
  <c r="I238" s="1"/>
  <c r="I226" s="1"/>
  <c r="H243"/>
  <c r="H238" s="1"/>
  <c r="H226" s="1"/>
  <c r="G243"/>
  <c r="G238" s="1"/>
  <c r="G226" s="1"/>
  <c r="F243"/>
  <c r="F238" s="1"/>
  <c r="F226" s="1"/>
  <c r="E243"/>
  <c r="E238" s="1"/>
  <c r="E226" s="1"/>
  <c r="E223" s="1"/>
  <c r="D243"/>
  <c r="D238" s="1"/>
  <c r="J242"/>
  <c r="J237" s="1"/>
  <c r="J225" s="1"/>
  <c r="I242"/>
  <c r="I237" s="1"/>
  <c r="I225" s="1"/>
  <c r="H242"/>
  <c r="H237" s="1"/>
  <c r="H225" s="1"/>
  <c r="G242"/>
  <c r="G237" s="1"/>
  <c r="G225" s="1"/>
  <c r="F242"/>
  <c r="F237" s="1"/>
  <c r="F225" s="1"/>
  <c r="C344"/>
  <c r="C343"/>
  <c r="C342"/>
  <c r="J341"/>
  <c r="I341"/>
  <c r="H341"/>
  <c r="G341"/>
  <c r="F341"/>
  <c r="E341"/>
  <c r="D341"/>
  <c r="C340"/>
  <c r="C339"/>
  <c r="C338"/>
  <c r="J337"/>
  <c r="I337"/>
  <c r="H337"/>
  <c r="G337"/>
  <c r="F337"/>
  <c r="E337"/>
  <c r="D337"/>
  <c r="C336"/>
  <c r="C335"/>
  <c r="C334"/>
  <c r="J333"/>
  <c r="I333"/>
  <c r="H333"/>
  <c r="G333"/>
  <c r="F333"/>
  <c r="E333"/>
  <c r="D333"/>
  <c r="C332"/>
  <c r="C331"/>
  <c r="C330"/>
  <c r="J328"/>
  <c r="I328"/>
  <c r="H328"/>
  <c r="G328"/>
  <c r="F328"/>
  <c r="E328"/>
  <c r="D328"/>
  <c r="C327"/>
  <c r="C326"/>
  <c r="C325"/>
  <c r="J324"/>
  <c r="I324"/>
  <c r="H324"/>
  <c r="G324"/>
  <c r="F324"/>
  <c r="E324"/>
  <c r="D324"/>
  <c r="C323"/>
  <c r="C322"/>
  <c r="C321"/>
  <c r="J320"/>
  <c r="I320"/>
  <c r="H320"/>
  <c r="G320"/>
  <c r="F320"/>
  <c r="E320"/>
  <c r="D320"/>
  <c r="C319"/>
  <c r="C318"/>
  <c r="C317"/>
  <c r="J316"/>
  <c r="I316"/>
  <c r="H316"/>
  <c r="G316"/>
  <c r="F316"/>
  <c r="E316"/>
  <c r="D316"/>
  <c r="C310"/>
  <c r="C309"/>
  <c r="C308"/>
  <c r="C306"/>
  <c r="C305"/>
  <c r="C304"/>
  <c r="C302"/>
  <c r="C301"/>
  <c r="C300"/>
  <c r="C298"/>
  <c r="C297"/>
  <c r="C296"/>
  <c r="C294"/>
  <c r="C293"/>
  <c r="C292"/>
  <c r="C270"/>
  <c r="C269"/>
  <c r="C268"/>
  <c r="J266"/>
  <c r="I266"/>
  <c r="H266"/>
  <c r="G266"/>
  <c r="F266"/>
  <c r="E266"/>
  <c r="D266"/>
  <c r="C265"/>
  <c r="C264"/>
  <c r="C263"/>
  <c r="J261"/>
  <c r="I261"/>
  <c r="H261"/>
  <c r="G261"/>
  <c r="F261"/>
  <c r="E261"/>
  <c r="D261"/>
  <c r="C260"/>
  <c r="C259"/>
  <c r="C258"/>
  <c r="J257"/>
  <c r="I257"/>
  <c r="H257"/>
  <c r="G257"/>
  <c r="F257"/>
  <c r="E257"/>
  <c r="D257"/>
  <c r="C256"/>
  <c r="C255"/>
  <c r="C254"/>
  <c r="J253"/>
  <c r="I253"/>
  <c r="H253"/>
  <c r="G253"/>
  <c r="F253"/>
  <c r="E253"/>
  <c r="D253"/>
  <c r="C252"/>
  <c r="C251"/>
  <c r="C250"/>
  <c r="C249"/>
  <c r="C248"/>
  <c r="C247"/>
  <c r="C246"/>
  <c r="J245"/>
  <c r="I245"/>
  <c r="H245"/>
  <c r="G245"/>
  <c r="F245"/>
  <c r="E245"/>
  <c r="D245"/>
  <c r="C244"/>
  <c r="I240"/>
  <c r="E240"/>
  <c r="C220"/>
  <c r="C219"/>
  <c r="C218"/>
  <c r="J216"/>
  <c r="I216"/>
  <c r="H216"/>
  <c r="G216"/>
  <c r="F216"/>
  <c r="E216"/>
  <c r="D216"/>
  <c r="C215"/>
  <c r="C214"/>
  <c r="C213"/>
  <c r="J211"/>
  <c r="I211"/>
  <c r="H211"/>
  <c r="G211"/>
  <c r="F211"/>
  <c r="E211"/>
  <c r="D211"/>
  <c r="C210"/>
  <c r="C209"/>
  <c r="C208"/>
  <c r="J206"/>
  <c r="I206"/>
  <c r="H206"/>
  <c r="G206"/>
  <c r="F206"/>
  <c r="E206"/>
  <c r="D206"/>
  <c r="C205"/>
  <c r="C204"/>
  <c r="C203"/>
  <c r="J201"/>
  <c r="J192" s="1"/>
  <c r="J187" s="1"/>
  <c r="C187" s="1"/>
  <c r="I201"/>
  <c r="H201"/>
  <c r="G201"/>
  <c r="F201"/>
  <c r="E201"/>
  <c r="D201"/>
  <c r="C199"/>
  <c r="C198"/>
  <c r="J197"/>
  <c r="I197"/>
  <c r="H197"/>
  <c r="G197"/>
  <c r="F197"/>
  <c r="E197"/>
  <c r="D197"/>
  <c r="C196"/>
  <c r="C195"/>
  <c r="C194"/>
  <c r="J193"/>
  <c r="I193"/>
  <c r="H193"/>
  <c r="G193"/>
  <c r="F193"/>
  <c r="E193"/>
  <c r="D193"/>
  <c r="C192"/>
  <c r="C190"/>
  <c r="I188"/>
  <c r="G188"/>
  <c r="E188"/>
  <c r="C175"/>
  <c r="C174"/>
  <c r="C173"/>
  <c r="J171"/>
  <c r="I171"/>
  <c r="H171"/>
  <c r="G171"/>
  <c r="F171"/>
  <c r="E171"/>
  <c r="D171"/>
  <c r="C163"/>
  <c r="C162"/>
  <c r="C161"/>
  <c r="J160"/>
  <c r="I160"/>
  <c r="H160"/>
  <c r="G160"/>
  <c r="F160"/>
  <c r="E160"/>
  <c r="D160"/>
  <c r="C159"/>
  <c r="C158"/>
  <c r="C157"/>
  <c r="J156"/>
  <c r="I156"/>
  <c r="H156"/>
  <c r="G156"/>
  <c r="F156"/>
  <c r="E156"/>
  <c r="D156"/>
  <c r="C155"/>
  <c r="C154"/>
  <c r="C153"/>
  <c r="J152"/>
  <c r="I152"/>
  <c r="H152"/>
  <c r="G152"/>
  <c r="F152"/>
  <c r="E152"/>
  <c r="D152"/>
  <c r="C150"/>
  <c r="I147"/>
  <c r="H147"/>
  <c r="G147"/>
  <c r="F147"/>
  <c r="E147"/>
  <c r="D147"/>
  <c r="C168"/>
  <c r="C167"/>
  <c r="C166"/>
  <c r="J164"/>
  <c r="I164"/>
  <c r="H164"/>
  <c r="G164"/>
  <c r="F164"/>
  <c r="E164"/>
  <c r="D164"/>
  <c r="C146"/>
  <c r="C145"/>
  <c r="C144"/>
  <c r="I142"/>
  <c r="H142"/>
  <c r="G142"/>
  <c r="F142"/>
  <c r="E142"/>
  <c r="D142"/>
  <c r="C141"/>
  <c r="C140"/>
  <c r="C139"/>
  <c r="J138"/>
  <c r="I138"/>
  <c r="H138"/>
  <c r="G138"/>
  <c r="F138"/>
  <c r="E138"/>
  <c r="D138"/>
  <c r="C137"/>
  <c r="C136"/>
  <c r="C135"/>
  <c r="J134"/>
  <c r="I134"/>
  <c r="H134"/>
  <c r="G134"/>
  <c r="F134"/>
  <c r="E134"/>
  <c r="D134"/>
  <c r="C133"/>
  <c r="C132"/>
  <c r="C131"/>
  <c r="J130"/>
  <c r="I130"/>
  <c r="H130"/>
  <c r="G130"/>
  <c r="F130"/>
  <c r="E130"/>
  <c r="D130"/>
  <c r="C129"/>
  <c r="C128"/>
  <c r="C127"/>
  <c r="J126"/>
  <c r="I126"/>
  <c r="H126"/>
  <c r="G126"/>
  <c r="F126"/>
  <c r="E126"/>
  <c r="D126"/>
  <c r="C125"/>
  <c r="I121"/>
  <c r="G121"/>
  <c r="E121"/>
  <c r="D121"/>
  <c r="I114"/>
  <c r="H114"/>
  <c r="G114"/>
  <c r="E114"/>
  <c r="D114"/>
  <c r="J113"/>
  <c r="H113"/>
  <c r="G113"/>
  <c r="F113"/>
  <c r="D113"/>
  <c r="I112"/>
  <c r="H112"/>
  <c r="G112"/>
  <c r="F112"/>
  <c r="E112"/>
  <c r="D112"/>
  <c r="C108"/>
  <c r="C107"/>
  <c r="C106"/>
  <c r="J104"/>
  <c r="I104"/>
  <c r="H104"/>
  <c r="G104"/>
  <c r="F104"/>
  <c r="E104"/>
  <c r="C103"/>
  <c r="C102"/>
  <c r="C101"/>
  <c r="J99"/>
  <c r="I99"/>
  <c r="H99"/>
  <c r="G99"/>
  <c r="F99"/>
  <c r="E99"/>
  <c r="D99"/>
  <c r="C98"/>
  <c r="C97"/>
  <c r="C96"/>
  <c r="J95"/>
  <c r="I95"/>
  <c r="H95"/>
  <c r="G95"/>
  <c r="F95"/>
  <c r="E95"/>
  <c r="D95"/>
  <c r="C94"/>
  <c r="C93"/>
  <c r="C92"/>
  <c r="J91"/>
  <c r="I91"/>
  <c r="H91"/>
  <c r="G91"/>
  <c r="F91"/>
  <c r="E91"/>
  <c r="D91"/>
  <c r="C90"/>
  <c r="C89"/>
  <c r="C88"/>
  <c r="J87"/>
  <c r="I87"/>
  <c r="H87"/>
  <c r="G87"/>
  <c r="F87"/>
  <c r="E87"/>
  <c r="D87"/>
  <c r="C86"/>
  <c r="C85"/>
  <c r="C84"/>
  <c r="J83"/>
  <c r="I83"/>
  <c r="H83"/>
  <c r="G83"/>
  <c r="F83"/>
  <c r="E83"/>
  <c r="D83"/>
  <c r="C82"/>
  <c r="C81"/>
  <c r="C80"/>
  <c r="J79"/>
  <c r="I79"/>
  <c r="H79"/>
  <c r="G79"/>
  <c r="F79"/>
  <c r="E79"/>
  <c r="D79"/>
  <c r="C78"/>
  <c r="C77"/>
  <c r="C76"/>
  <c r="J75"/>
  <c r="I75"/>
  <c r="H75"/>
  <c r="G75"/>
  <c r="F75"/>
  <c r="E75"/>
  <c r="D75"/>
  <c r="C74"/>
  <c r="C73"/>
  <c r="C72"/>
  <c r="J71"/>
  <c r="I71"/>
  <c r="H71"/>
  <c r="G71"/>
  <c r="F71"/>
  <c r="E71"/>
  <c r="D71"/>
  <c r="C68"/>
  <c r="G66"/>
  <c r="C65"/>
  <c r="C64"/>
  <c r="C63"/>
  <c r="J61"/>
  <c r="I61"/>
  <c r="H61"/>
  <c r="G61"/>
  <c r="F61"/>
  <c r="E61"/>
  <c r="D61"/>
  <c r="C60"/>
  <c r="C59"/>
  <c r="C58"/>
  <c r="J56"/>
  <c r="I56"/>
  <c r="H56"/>
  <c r="G56"/>
  <c r="F56"/>
  <c r="E56"/>
  <c r="D56"/>
  <c r="J52"/>
  <c r="I52"/>
  <c r="H52"/>
  <c r="G52"/>
  <c r="F52"/>
  <c r="E52"/>
  <c r="D52"/>
  <c r="C51"/>
  <c r="C50"/>
  <c r="C49"/>
  <c r="J48"/>
  <c r="I48"/>
  <c r="H48"/>
  <c r="G48"/>
  <c r="F48"/>
  <c r="E48"/>
  <c r="D48"/>
  <c r="J43"/>
  <c r="I43"/>
  <c r="F43"/>
  <c r="E43"/>
  <c r="C36"/>
  <c r="C30" s="1"/>
  <c r="C35"/>
  <c r="C29" s="1"/>
  <c r="C34"/>
  <c r="C28" s="1"/>
  <c r="J32"/>
  <c r="I32"/>
  <c r="I26" s="1"/>
  <c r="H32"/>
  <c r="H26" s="1"/>
  <c r="G32"/>
  <c r="G26" s="1"/>
  <c r="F32"/>
  <c r="F26" s="1"/>
  <c r="E32"/>
  <c r="E26" s="1"/>
  <c r="D32"/>
  <c r="D26" s="1"/>
  <c r="J30"/>
  <c r="I30"/>
  <c r="I12" s="1"/>
  <c r="H30"/>
  <c r="G30"/>
  <c r="G12" s="1"/>
  <c r="F30"/>
  <c r="E30"/>
  <c r="E12" s="1"/>
  <c r="D30"/>
  <c r="J29"/>
  <c r="I29"/>
  <c r="I11" s="1"/>
  <c r="H29"/>
  <c r="H11" s="1"/>
  <c r="G29"/>
  <c r="G11" s="1"/>
  <c r="F29"/>
  <c r="E29"/>
  <c r="E11" s="1"/>
  <c r="D29"/>
  <c r="D11" s="1"/>
  <c r="J28"/>
  <c r="I28"/>
  <c r="H28"/>
  <c r="G28"/>
  <c r="F28"/>
  <c r="E28"/>
  <c r="D28"/>
  <c r="J26"/>
  <c r="C309" i="4" l="1"/>
  <c r="C52"/>
  <c r="C162"/>
  <c r="C75"/>
  <c r="D24" i="2"/>
  <c r="H24"/>
  <c r="G43"/>
  <c r="C45"/>
  <c r="C69"/>
  <c r="F121"/>
  <c r="F240"/>
  <c r="J240"/>
  <c r="G40"/>
  <c r="D41"/>
  <c r="H41"/>
  <c r="E42"/>
  <c r="E17" s="1"/>
  <c r="E8" s="1"/>
  <c r="I42"/>
  <c r="C271" i="4"/>
  <c r="C261"/>
  <c r="D43" i="2"/>
  <c r="C43" s="1"/>
  <c r="C46"/>
  <c r="C70"/>
  <c r="C123"/>
  <c r="G240"/>
  <c r="C242"/>
  <c r="H40"/>
  <c r="E41"/>
  <c r="I41"/>
  <c r="I16" s="1"/>
  <c r="I7" s="1"/>
  <c r="F42"/>
  <c r="J42"/>
  <c r="C112" i="3"/>
  <c r="H111"/>
  <c r="F285" i="2"/>
  <c r="C263" i="4"/>
  <c r="H43" i="2"/>
  <c r="F24"/>
  <c r="J24"/>
  <c r="C47"/>
  <c r="E113"/>
  <c r="I113"/>
  <c r="I110" s="1"/>
  <c r="F114"/>
  <c r="H121"/>
  <c r="C124"/>
  <c r="D240"/>
  <c r="H240"/>
  <c r="C243"/>
  <c r="F111" i="3"/>
  <c r="C288" i="2"/>
  <c r="C259" i="4"/>
  <c r="E28"/>
  <c r="G37"/>
  <c r="C183"/>
  <c r="C163"/>
  <c r="F28"/>
  <c r="H21"/>
  <c r="H11" s="1"/>
  <c r="G28"/>
  <c r="E37"/>
  <c r="I219"/>
  <c r="I209"/>
  <c r="I207" s="1"/>
  <c r="E219"/>
  <c r="E209"/>
  <c r="E207" s="1"/>
  <c r="I142"/>
  <c r="I140" s="1"/>
  <c r="I152"/>
  <c r="G142"/>
  <c r="G140" s="1"/>
  <c r="G152"/>
  <c r="E142"/>
  <c r="E140" s="1"/>
  <c r="E152"/>
  <c r="D207"/>
  <c r="D20"/>
  <c r="D10" s="1"/>
  <c r="G219"/>
  <c r="G209"/>
  <c r="G207" s="1"/>
  <c r="C221"/>
  <c r="G27"/>
  <c r="G20"/>
  <c r="G10" s="1"/>
  <c r="E27"/>
  <c r="E20"/>
  <c r="E10" s="1"/>
  <c r="C143"/>
  <c r="C155"/>
  <c r="H142"/>
  <c r="H140" s="1"/>
  <c r="H152"/>
  <c r="F142"/>
  <c r="F140" s="1"/>
  <c r="F152"/>
  <c r="D142"/>
  <c r="C154"/>
  <c r="D152"/>
  <c r="H27"/>
  <c r="H25" s="1"/>
  <c r="H20"/>
  <c r="H10" s="1"/>
  <c r="F27"/>
  <c r="F20"/>
  <c r="F10" s="1"/>
  <c r="D37"/>
  <c r="F11"/>
  <c r="C40"/>
  <c r="I27"/>
  <c r="I25" s="1"/>
  <c r="I20"/>
  <c r="I37"/>
  <c r="E11"/>
  <c r="G11"/>
  <c r="D22"/>
  <c r="C22" s="1"/>
  <c r="D29"/>
  <c r="C29" s="1"/>
  <c r="D21"/>
  <c r="D28"/>
  <c r="C39"/>
  <c r="C15"/>
  <c r="J112" i="2"/>
  <c r="C112" s="1"/>
  <c r="J114"/>
  <c r="C149"/>
  <c r="C151"/>
  <c r="C285"/>
  <c r="F15"/>
  <c r="H15"/>
  <c r="E16"/>
  <c r="G16"/>
  <c r="G7" s="1"/>
  <c r="D17"/>
  <c r="F17"/>
  <c r="H17"/>
  <c r="G15"/>
  <c r="I15"/>
  <c r="D16"/>
  <c r="F16"/>
  <c r="H16"/>
  <c r="G17"/>
  <c r="I17"/>
  <c r="D226"/>
  <c r="C238"/>
  <c r="E235"/>
  <c r="C239"/>
  <c r="D227"/>
  <c r="D235"/>
  <c r="J118"/>
  <c r="J15" s="1"/>
  <c r="J120"/>
  <c r="J17" s="1"/>
  <c r="C171"/>
  <c r="J119"/>
  <c r="J16" s="1"/>
  <c r="J183"/>
  <c r="C183" s="1"/>
  <c r="J142"/>
  <c r="C142" s="1"/>
  <c r="J147"/>
  <c r="G223"/>
  <c r="G235"/>
  <c r="I223"/>
  <c r="I235"/>
  <c r="F223"/>
  <c r="H235"/>
  <c r="J223"/>
  <c r="J235"/>
  <c r="D40"/>
  <c r="D15" s="1"/>
  <c r="C118"/>
  <c r="F6"/>
  <c r="H6"/>
  <c r="C197"/>
  <c r="E6"/>
  <c r="G6"/>
  <c r="I6"/>
  <c r="D7"/>
  <c r="C44" i="3"/>
  <c r="G20"/>
  <c r="I111"/>
  <c r="C22"/>
  <c r="I20"/>
  <c r="C117"/>
  <c r="C24"/>
  <c r="C134"/>
  <c r="D111"/>
  <c r="C114"/>
  <c r="C21"/>
  <c r="D38" i="2"/>
  <c r="C104"/>
  <c r="I273"/>
  <c r="C311"/>
  <c r="D12"/>
  <c r="F12"/>
  <c r="F8" s="1"/>
  <c r="H12"/>
  <c r="J12"/>
  <c r="F11"/>
  <c r="J11"/>
  <c r="G110"/>
  <c r="G273"/>
  <c r="E22"/>
  <c r="G22"/>
  <c r="I22"/>
  <c r="C52"/>
  <c r="C61"/>
  <c r="C66"/>
  <c r="C71"/>
  <c r="C87"/>
  <c r="C95"/>
  <c r="C99"/>
  <c r="D188"/>
  <c r="F188"/>
  <c r="H188"/>
  <c r="J188"/>
  <c r="C191"/>
  <c r="C193"/>
  <c r="C266"/>
  <c r="C275"/>
  <c r="F273"/>
  <c r="H273"/>
  <c r="J273"/>
  <c r="C277"/>
  <c r="C320"/>
  <c r="C328"/>
  <c r="C333"/>
  <c r="C337"/>
  <c r="C341"/>
  <c r="F22"/>
  <c r="H22"/>
  <c r="J22"/>
  <c r="E273"/>
  <c r="E24"/>
  <c r="C24" s="1"/>
  <c r="G24"/>
  <c r="I24"/>
  <c r="H38"/>
  <c r="C164"/>
  <c r="C245"/>
  <c r="C253"/>
  <c r="C257"/>
  <c r="C261"/>
  <c r="H223"/>
  <c r="D223"/>
  <c r="E23"/>
  <c r="G23"/>
  <c r="C32"/>
  <c r="C26" s="1"/>
  <c r="J38"/>
  <c r="E110"/>
  <c r="C130"/>
  <c r="C138"/>
  <c r="H7"/>
  <c r="C114"/>
  <c r="F110"/>
  <c r="H110"/>
  <c r="C160"/>
  <c r="C216"/>
  <c r="G38"/>
  <c r="G8"/>
  <c r="I9"/>
  <c r="E9"/>
  <c r="D23"/>
  <c r="F23"/>
  <c r="F20" s="1"/>
  <c r="H23"/>
  <c r="J23"/>
  <c r="J20" s="1"/>
  <c r="F38"/>
  <c r="C48"/>
  <c r="C79"/>
  <c r="C83"/>
  <c r="D110"/>
  <c r="C121"/>
  <c r="C126"/>
  <c r="C152"/>
  <c r="C156"/>
  <c r="C206"/>
  <c r="C211"/>
  <c r="C225"/>
  <c r="C227"/>
  <c r="D273"/>
  <c r="C276"/>
  <c r="C324"/>
  <c r="D9"/>
  <c r="C41"/>
  <c r="C56"/>
  <c r="C75"/>
  <c r="C91"/>
  <c r="C134"/>
  <c r="C147"/>
  <c r="C201"/>
  <c r="C226"/>
  <c r="C240"/>
  <c r="C316"/>
  <c r="D25" i="4" l="1"/>
  <c r="C113" i="2"/>
  <c r="C42"/>
  <c r="I38"/>
  <c r="C38" s="1"/>
  <c r="J110"/>
  <c r="E38"/>
  <c r="H8"/>
  <c r="H4" s="1"/>
  <c r="C111" i="3"/>
  <c r="I23" i="2"/>
  <c r="C219" i="4"/>
  <c r="G25"/>
  <c r="G8"/>
  <c r="F25"/>
  <c r="E25"/>
  <c r="C152"/>
  <c r="F8"/>
  <c r="D18"/>
  <c r="C153"/>
  <c r="G18"/>
  <c r="E8"/>
  <c r="E18"/>
  <c r="C37"/>
  <c r="C28"/>
  <c r="C11" i="2"/>
  <c r="C20" i="3"/>
  <c r="H8" i="4"/>
  <c r="D140"/>
  <c r="C140" s="1"/>
  <c r="C142"/>
  <c r="C207"/>
  <c r="H18"/>
  <c r="F18"/>
  <c r="C209"/>
  <c r="D11"/>
  <c r="I10"/>
  <c r="I8" s="1"/>
  <c r="I18"/>
  <c r="C20"/>
  <c r="C27"/>
  <c r="C21"/>
  <c r="D12"/>
  <c r="C12" s="1"/>
  <c r="C17"/>
  <c r="G20" i="2"/>
  <c r="J6"/>
  <c r="J13"/>
  <c r="J7"/>
  <c r="F235"/>
  <c r="C235" s="1"/>
  <c r="C237"/>
  <c r="C273"/>
  <c r="J8"/>
  <c r="C119"/>
  <c r="H20"/>
  <c r="E13"/>
  <c r="I13"/>
  <c r="C120"/>
  <c r="J116"/>
  <c r="D116"/>
  <c r="H116"/>
  <c r="I116"/>
  <c r="E116"/>
  <c r="C223"/>
  <c r="F116"/>
  <c r="G116"/>
  <c r="I8"/>
  <c r="I4" s="1"/>
  <c r="G13"/>
  <c r="F13"/>
  <c r="I20"/>
  <c r="E20"/>
  <c r="C17"/>
  <c r="C16"/>
  <c r="D6"/>
  <c r="C15"/>
  <c r="D13"/>
  <c r="C110"/>
  <c r="E7"/>
  <c r="E4" s="1"/>
  <c r="C40"/>
  <c r="F7"/>
  <c r="F4" s="1"/>
  <c r="H13"/>
  <c r="D22"/>
  <c r="C22" s="1"/>
  <c r="C188"/>
  <c r="G4"/>
  <c r="J9"/>
  <c r="D8"/>
  <c r="C12"/>
  <c r="H9"/>
  <c r="G9"/>
  <c r="F9"/>
  <c r="C23"/>
  <c r="C25" i="4" l="1"/>
  <c r="C10"/>
  <c r="C6" i="2"/>
  <c r="C9" i="4"/>
  <c r="C19"/>
  <c r="C18"/>
  <c r="C13"/>
  <c r="C16"/>
  <c r="C8" i="2"/>
  <c r="J4"/>
  <c r="C116"/>
  <c r="C13"/>
  <c r="C7"/>
  <c r="D20"/>
  <c r="C20" s="1"/>
  <c r="C9"/>
  <c r="D4"/>
  <c r="C4" l="1"/>
  <c r="D8" i="4"/>
  <c r="C8" s="1"/>
  <c r="C11"/>
</calcChain>
</file>

<file path=xl/sharedStrings.xml><?xml version="1.0" encoding="utf-8"?>
<sst xmlns="http://schemas.openxmlformats.org/spreadsheetml/2006/main" count="1116" uniqueCount="182">
  <si>
    <t>N строки</t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</si>
  <si>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</si>
  <si>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тыс. рублей</t>
  </si>
  <si>
    <t>Номер строки целевых показателей, на достижение которых направлены мероприятия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</si>
  <si>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</si>
  <si>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</si>
  <si>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</si>
  <si>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</si>
  <si>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</si>
  <si>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</si>
  <si>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</si>
  <si>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</si>
  <si>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числе:</t>
  </si>
  <si>
    <t xml:space="preserve"> </t>
  </si>
  <si>
    <t>областной бюджет</t>
  </si>
  <si>
    <t>местный бюджет</t>
  </si>
  <si>
    <t>внебюджетные источники</t>
  </si>
  <si>
    <t>ПОДПРОГРАММА 1 "РАЗВИТИЕ КУЛЬТУРЫ И ИСКУССТВА"</t>
  </si>
  <si>
    <t>Всего по подпрограмме, в том числе:</t>
  </si>
  <si>
    <t>Капитальные вложения</t>
  </si>
  <si>
    <t>Прочие нужды</t>
  </si>
  <si>
    <t>ПОДПРОГРАММА 2 "РАЗВИТИЕ ОБРАЗОВАНИЯ В СФЕРЕ КУЛЬТУРЫ И ИСКУССТВА"</t>
  </si>
  <si>
    <t>ПОДПРОГРАММА 4 «ДОСТУПНАЯ СРЕДА»</t>
  </si>
  <si>
    <t>ПОДПРОГРАММА 5 «УКРЕПЛЕНИЕ ЕДИНСТВА РОССИЙСКОЙ НАЦИИ И ЭТНОКУЛЬТУРНОЕ РАЗВИТИЕ НАРОДОВ, ПРОЖИВАЮЩИХ В КУШВИНСКОМ ГОРОДСКОМ ОКРУГЕ»</t>
  </si>
  <si>
    <t>ПОДПРОГРАММА 6 "ОБЕСПЕЧЕНИЕ РЕАЛИЗАЦИИ МУНИЦИПАЛЬНОЙ ПРОГРАММЫ "РАЗВИТИЕ КУЛЬТУРЫ В КУШВИНСКОМ ГОРОДСКОМ ОКРУГЕ ДО 2020 ГОДА"</t>
  </si>
  <si>
    <t>Задача 1. Повышение доступности и качества услуг, оказываемых населению в сфере культуры</t>
  </si>
  <si>
    <t>1. Капитальные вложения</t>
  </si>
  <si>
    <t>Всего по направлению «Капитальные вложения", в том числе:</t>
  </si>
  <si>
    <t>1.1. Иные капитальные вложения</t>
  </si>
  <si>
    <t xml:space="preserve">Мероприятие 1. Иные межбюджетные трансферты бюджету муниципального образования Кушвинский городской округ на приобретение нежилого помещения для размещения муниципальной библиотеки, всего, из них:  </t>
  </si>
  <si>
    <t>2. Прочие нужды</t>
  </si>
  <si>
    <t>Всего по направлению "Прочие нужды", в том числе:</t>
  </si>
  <si>
    <t>Мероприятие 2.2. Организация деятельности учреждений  культурно-досуговой сферы,  приобретение специального оборудования всего, из них:</t>
  </si>
  <si>
    <t>Мероприятие 3. Обеспечение мероприятий по реализации мер противодействия распространению наркомании, алкоголизма и токсикомании, профилактики правонарушений на территории Кушвинского городского округа, всего, из них:</t>
  </si>
  <si>
    <t>Мероприятие 4. Реализация мероприятий в сфере культуры, направленных на патриотическое воспитание граждан Кушвинского городского округа, всего, из них:</t>
  </si>
  <si>
    <t>Мероприятие 5.1.Субсидии на капитальный ремонт помещения муниципального автономного учреждения культуры Кушвинского городского округа «Кушвинский дворец культуры, расположенного по адресу: г.Кушва, пл. Культуры, 1</t>
  </si>
  <si>
    <t>Мероприятие 5.2. Субсидии на капитальный ремонт помещения муниципального автономного учреждения культуры Кушвинского городского округа «Кушвинский дворец культуры (Клуб дер. В.Баранча, клуб дер. Мостовая, расположенных по адресу: г.Кушва, дер. В.Баранча, дер. Мостовая)</t>
  </si>
  <si>
    <t>Мероприятие 5.3.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(Центральная городская библиотека) расположенного по адресу: г. Кушва, ул. Фадеевых, 20</t>
  </si>
  <si>
    <t>Мероприятие 5.4.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(Баранчинская поселковая библиотека), расположенного по адресу: пос. Баранчинский, ул. Коммуны, 43</t>
  </si>
  <si>
    <t>Мероприятие 5.5.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(Городская детская библиотека, библиотека №1), расположенных по адресу: г. Кушва, ул. Луначарского, 10,  ул. Линейная, 19</t>
  </si>
  <si>
    <t>Мероприятие 5.6. Субсидии на проектные работы муниципального автономного учреждения культуры Кушвинского городского округа «Центр культуры и досуга пос. Баранчинский», расположенного по адресу: пос. Баранчинский, ул. Ленина, 1</t>
  </si>
  <si>
    <t>Мероприятие 5.7. Субсидии на капитальный ремонт помещения муниципального автономного учреждения культуры Кушвинского городского округа Кинотеатр «Феникс», расположенного по адресу: г. Кушва, ул. Союзов, 1а</t>
  </si>
  <si>
    <t>Мероприятие 6.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Интернет, всего, из них:</t>
  </si>
  <si>
    <t>Мероприятие 8.1. Субсидии на организацию выставки детского творчества детских школ искусств Горнозаводского управленческого округа «Мой город» (Кушвинская художественная школа)</t>
  </si>
  <si>
    <t xml:space="preserve"> Мероприятие 8.2. Субсидии на организацию областной выставки-конкурса детского творчества</t>
  </si>
  <si>
    <t xml:space="preserve"> Мероприятие 8.3.Субсидии на организацию областного фестиваля-конкурса юных музыкантов «Таланты горы Благодать»</t>
  </si>
  <si>
    <t>Мероприятие 8.4. Субсидии на организацию областного фестиваля-конкурса ансамблей и оркестров народных инструментов «Андреевские встречи»</t>
  </si>
  <si>
    <t>Мероприятие 9.   Проведение ремонтных работ в зданиях и помещениях, в которых размещаются муниципальные образовательные организации (учреждения), приведение в соответствие с требованиями норм пожарной безопасности и санитарного законодательства и (или,         обеспечение мероприятий по укреплению и развитию материально-технической базы муниципальных  образовательных организаций (учреждений) Кушвинского городского округа, всего, из них:</t>
  </si>
  <si>
    <t xml:space="preserve"> областной бюджет</t>
  </si>
  <si>
    <t>ПОДПРОГРАММА 3 "РАЗВИТИЕ ТУРИЗМА В КУШВИНСКОМ ГОРОДСКОМ ОКРУГЕ"</t>
  </si>
  <si>
    <t>Задача 1. Создание условий для развития туризма на территории Кушвинского городского округа</t>
  </si>
  <si>
    <t>Всего по подпрограмме, в том числе</t>
  </si>
  <si>
    <t>Мероприятие 12.  Проведение ремонтных работ в здании Кушвинского краеведческого музея, приведение в соответствие с требованиями норм пожарной безопасности и санитарного законодательства и (или) оснащение  специальным оборудованием,  инвентарем , всего, из них:</t>
  </si>
  <si>
    <t>Мероприятие 12.1  Субсидии на капитальный ремонт помещения муниципального бюджетного учреждения культуры  Кушвинского городского округа «Кушвинский краеведческий музей»,  расположенного по адресу: г. Кушва. Ул. Фадеевых,39.</t>
  </si>
  <si>
    <t>Мероприятие 12.2. Обеспечение мероприятий по укреплению и развитию материально-технической базы муниципального бюджетного учреждения культуры Кушвинского городского округа «Кушвинский краеведческий музей», расположенного по адресу: г. Кушва, ул. Фадеевых, 39, всего, из них:</t>
  </si>
  <si>
    <t>Мероприятие 13. Создание музейных интерьеров, интерактивных программ, виртуальных проектов, экспозиций и выставок Кушвинского краеведческого музея,  всего, из них:</t>
  </si>
  <si>
    <t>Мероприятие 14. Обучение специалистов на семинарах, практикумах, тренингах, участие в выставках, конференциях различного уровня</t>
  </si>
  <si>
    <t>Задача 1. Повышение доступности и качества услуг, оказываемых инвалидам и другим маломобильным группам</t>
  </si>
  <si>
    <t>Мероприятие 17. Обеспечение физической и информационной доступности учреждений культуры (в том числе оборудование входных групп, сооружение пандусов, приспособление путей движения внутри зданий, оборудование накладными пандусами,   создание условий доступности санитарных комнат, установка средств связи, информации и сигнализации  (указателей и табличек, упрощающих ориентацию), всего, из них:</t>
  </si>
  <si>
    <t>Мероприятие 17.1. Обеспечение проведения необходимых мероприятий в муниципальных библиотеках, всего, из них:</t>
  </si>
  <si>
    <t xml:space="preserve"> Мероприятие 17.2. Обеспечение проведения необходимых мероприятий в учреждениях культурно-досугового типа, всего, из них</t>
  </si>
  <si>
    <t>Мероприятие 17.3. Обеспечение проведения необходимых мероприятий в образовательных организациях (учреждениях), всего, из них</t>
  </si>
  <si>
    <t>Мероприятие 17.4. Обеспечение проведения необходимых мероприятий в здании Кушвинского городского музея, всего, из них</t>
  </si>
  <si>
    <t>Мероприятие 18. Проведение цикла мероприятий для людей с ограниченными возможностями здоровья и других маломобильных групп населения</t>
  </si>
  <si>
    <t>Мероприятие 19. Организация и проведение паспортизации учреждений культуры</t>
  </si>
  <si>
    <t>Задача 1. Усиление роли учреждений культуры по гармонизации межнациональных и межконфессиональных отношений</t>
  </si>
  <si>
    <t xml:space="preserve"> Всего по подпрограмме, в том числе:</t>
  </si>
  <si>
    <t>20. Проведение мероприятий по  организационно-правовому обеспечению сферы межнациональных  и межконфессиональных отношений</t>
  </si>
  <si>
    <t>Без финансовых затрат</t>
  </si>
  <si>
    <t>20.1. Разработка муниципальной правовой базы, регулирующей основные направления межнационального и межконфессионального взаимодействия на территории Кушвинского городского округа</t>
  </si>
  <si>
    <t>20.2. Проведение мониторинга состояния работы по межнациональному и межконфессиональному взаимодействию на территории городского округа</t>
  </si>
  <si>
    <t>20.3. Проведение мониторинга среди муниципальных библиотек в части наличия, состава, состояния и использования книжных фондов на языках народов России</t>
  </si>
  <si>
    <t>20.4. Организация работы Консультативного совета по вопросам межнационального и межконфессионального взаимодействия</t>
  </si>
  <si>
    <t>21. Мероприятия, способствующие развитию национально-культурного взаимодействия представителей различных национальностей и конфессий, установлению гармоничных взаимоотношений</t>
  </si>
  <si>
    <t>21.1. Организация  проведения торжественных городских мероприятий</t>
  </si>
  <si>
    <t xml:space="preserve">21.2. Организация проведения национальных праздников, фестивалей, способствующих укреплению межнациональных и межконфессиональных отношений </t>
  </si>
  <si>
    <t>21.3. Приобретение литературы на языках народов России</t>
  </si>
  <si>
    <t>22. Организация мероприятий по информационному сопровождению, научно-методическому обеспечению сферы межнациональных и межконфессиональных отношений</t>
  </si>
  <si>
    <t xml:space="preserve">22.1. Организация создания и размещения в средствах массовой информации информационных материалов о многообразии национальных культур и религий </t>
  </si>
  <si>
    <t>22.2. Организация создания, изготовления и распространения социальной рекламы по вопросам межнациональных и межконфессиональных отношений</t>
  </si>
  <si>
    <t>22.3. Организация создания и распространения буклетов, электронных презентаций по вопросам межнациональных и межконфессиональных отношений</t>
  </si>
  <si>
    <t>Мероприятие 32. Обеспечение деятельности муниципальных органов (центральный аппарат), всего, из них:</t>
  </si>
  <si>
    <t>Мероприятие 33. Осуществление муниципального контроля в установленной сфере, всего, из них:</t>
  </si>
  <si>
    <t>Мероприятие 34. Обеспечение выполнения показателей муниципальной программы, всего, из них:</t>
  </si>
  <si>
    <t>Мероприятие 35. Создание материально-технических условий для обеспечения деятельности муниципальных учреждений культуры и  муниципальных образовательных организаций (учреждений) и органа государственной власти в сфере культуры, всего, из них:</t>
  </si>
  <si>
    <t>Мероприятие 36. Методическая работа в сфере культуры и художественного образования, всего, из них:</t>
  </si>
  <si>
    <t>федеральный бюджет</t>
  </si>
  <si>
    <t>1.      Капитальные вложения</t>
  </si>
  <si>
    <t>2.      Прочие нужды</t>
  </si>
  <si>
    <t xml:space="preserve"> Всего по направлению «Капитальные вложения», в том числе:</t>
  </si>
  <si>
    <t>Капитальные вложения, всего:</t>
  </si>
  <si>
    <t>Прочие нужды, всего:</t>
  </si>
  <si>
    <t>Мероприятие 2.1. Приобретение специального оборудования для хранения библиотечных фондов муниципальных библиотек, всего, из них:</t>
  </si>
  <si>
    <t>№ строки</t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</si>
  <si>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</si>
  <si>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</si>
  <si>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Ответственный за выполнение</t>
  </si>
  <si>
    <t>ВСЕГО ПО МУНИЦИПАЛЬНОЙ ПРОГРАММЕ, В ТОМ ЧИСЛЕ</t>
  </si>
  <si>
    <t>x</t>
  </si>
  <si>
    <t>ВСЕГО ПО ПОДПРОГРАММЕ 1, В ТОМ ЧИСЛЕ</t>
  </si>
  <si>
    <t>Всего по направлению «Капитальные вложения»,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</si>
  <si>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</si>
  <si>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</t>
  </si>
  <si>
    <t>1.2. Иные капитальные вложения</t>
  </si>
  <si>
    <t>Всего по направлению «Прочие нужды», в том числе</t>
  </si>
  <si>
    <t>Мероприятие 2.  Приобретение специального оборудования для хранения библиотечных фондов муниципальных библиотек</t>
  </si>
  <si>
    <t xml:space="preserve">Мероприятие 3. Приобретение специального оборудования для организации деятельности учреждений  культурно-досуговой сферы </t>
  </si>
  <si>
    <t>Мероприятие 4. Обеспечение мероприятий по реализации мер противодействия распространению наркомании, алкоголизма и токсикомании, профилактики правонарушений на территории Кушвинского городского округа, всего, из них:</t>
  </si>
  <si>
    <t>Мероприятие 5. Реализация мероприятий в сфере культуры, направленных на патриотическое воспитание граждан Кушвинского городского округа, всего, из них:</t>
  </si>
  <si>
    <t>Мероприятие 6. Субсидии на капитальный ремонт помещения муниципального автономного учреждения культуры Кушвинского городского округа «Кушвинский дворец культуры, расположенного по адресу: г. Кушва, пл. Культуры, 1</t>
  </si>
  <si>
    <t>Мероприятие 7. Субсидии на капитальный ремонт помещения муниципального автономного учреждения культуры Кушвинского городского округа «Кушвинский дворец культуры (Клуб дер. В.Баранча, клуб дер. Мостовая, расположенных по адресу: г.Кушва, дер. В.Баранча, дер. Мостовая)</t>
  </si>
  <si>
    <t>Мероприятие 8.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(Центральная городская библиотека) расположенного по адресу: г. Кушва, ул. Фадеевых, 20</t>
  </si>
  <si>
    <t>Мероприятие 9.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(Баранчинская поселковая библиотека), расположенного по адресу: пос. Баранчинский, ул. Коммуны, 43</t>
  </si>
  <si>
    <t>Мероприятие 10.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(Городская детская библиотека, библиотека №1), расположенных по адресу: г. Кушва, ул. Луначарского, 10,  ул. Линейная, 19</t>
  </si>
  <si>
    <t>Мероприятие 11. Субсидии на капитальный ремонт помещения муниципального автономного учреждения культуры Кушвинского городского округа Кинотеатр «Феникс», расположенного по адресу: г. Кушва, ул. Союзов, 1а</t>
  </si>
  <si>
    <t>Мероприятие 12.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</t>
  </si>
  <si>
    <t>Мероприятие 13.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</t>
  </si>
  <si>
    <t>Мероприятие 19. Субсидии на капитальный ремонт помещения муниципального автономного учреждения культуры Кушвинского городского округа «Кушвинский дворец культуры (Клуб дер. В.Баранча, клуб дер. Мостовая, расположенных по адресу: г.Кушва, дер. В.Баранча, дер. Мостовая)</t>
  </si>
  <si>
    <t>Мероприятие 20.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(Центральная городская библиотека) расположенного по адресу: г. Кушва, ул. Фадеевых, 20</t>
  </si>
  <si>
    <t>Мероприятие 21.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(Баранчинская поселковая библиотека), расположенного по адресу: пос. Баранчинский, ул. Коммуны, 43</t>
  </si>
  <si>
    <t>Мероприятие 22.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(Городская детская библиотека, библиотека №1), расположенных по адресу: г. Кушва, ул. Луначарского, 10,  ул. Линейная, 19</t>
  </si>
  <si>
    <t>Мероприятие 14.  Субсидии на организацию выставки детского творчества детских школ искусств Горнозаводского управленческого округа «Мой город» (Кушвинская художественная школа)</t>
  </si>
  <si>
    <t>Мероприятие 15. Субсидии на организацию областной выставки-конкурса детского творчества</t>
  </si>
  <si>
    <t>Мероприятие 16. Субсидии на организацию областного фестиваля-конкурса юных музыкантов «Таланты горы Благодать»</t>
  </si>
  <si>
    <t>Мероприятие 17. Субсидии на организацию областного фестиваля-конкурса ансамблей и оркестров народных инструментов «Андреевские встречи»</t>
  </si>
  <si>
    <t>Мероприятие 18. Проведение ремонтных работ в зданиях и помещениях, в которых размещаются муниципальные образовательные организации (учреждения), приведение в соответствие с требованиями норм пожарной безопасности и санитарного законодательства и (или,         обеспечение мероприятий по укреплению и развитию материально-технической базы муниципальных  образовательных организаций (учреждений) Кушвинского городского округа, всего, из них:</t>
  </si>
  <si>
    <t>Мероприятие 8. Обеспечение мероприятий, направленных на поддержку творческих проектов, одаренных детей и молодежи в Кушвинском городском округе</t>
  </si>
  <si>
    <t>Мероприятие 10. Проведение ремонтных работ в зданиях и помещениях, в которых размещаются муниципальные образовательные организации (учреждения), всего, из них:</t>
  </si>
  <si>
    <t>Мероприятие 10.1.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 «Кушвинская детская музыкальная школа», расположенного по адресу: г.Кушва, ул. Луначарского, 5.</t>
  </si>
  <si>
    <t>Мероприятие 10.2.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 «Кушвинской художественной школы», расположенного по адресу: г.Кушва, ул. Станционная,80.</t>
  </si>
  <si>
    <t>Мероприятие 10.3.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 «Кушвинской художественной школы», расположенного по адресу: г.Кушва, ул.Кузьмина, 9.</t>
  </si>
  <si>
    <t>Мероприятие 11. Предоставление субсидий муниципальным образовательным организациям (учреждениям) Кушвинского городского округа на модернизацию материально-технической и фондовой базы, всего, из них:</t>
  </si>
  <si>
    <t xml:space="preserve">Мероприятие 5. Проведение ремонтных работ в зданиях и помещениях,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 </t>
  </si>
  <si>
    <t>Мероприятие 2.  Обеспечение мероприятий по укреплению и развитию материально-технической базы муниципальных учреждений культуры</t>
  </si>
  <si>
    <t>Мероприятие 6.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</t>
  </si>
  <si>
    <t>Мероприятие 7.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</t>
  </si>
  <si>
    <t>Мероприятие 15. Обеспечение мероприятий по реализации издательских проектов</t>
  </si>
  <si>
    <t>Мероприятие 16. Обеспечение мероприятий по разработке и сертификации экскурсионных маршрутов</t>
  </si>
  <si>
    <t xml:space="preserve"> Всего по направлению "Прочие нужды", в том числе:</t>
  </si>
  <si>
    <t>4 - 16</t>
  </si>
  <si>
    <t>19 - 24</t>
  </si>
  <si>
    <t>27 - 31</t>
  </si>
  <si>
    <t>34, 35</t>
  </si>
  <si>
    <t>38 - 41</t>
  </si>
  <si>
    <t>44 - 48</t>
  </si>
  <si>
    <t>Мероприятие 2.  Обеспечение мероприятий по укреплению и развитию материально-технической базы муниципальных учреждений культуры, всего, из них:</t>
  </si>
  <si>
    <t xml:space="preserve">Мероприятие 5. Проведение ремонтных работ в зданиях и помещениях,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законодательства, всего, из них: </t>
  </si>
  <si>
    <t>Мероприятие 33. Осуществление муниципального контроля в установленной сфере деятельности, всего, из них:</t>
  </si>
  <si>
    <t>Мероприятие 34.1. Создание материально-технических условий для обеспечения деятельности муниципальных учреждений культуры и  муниципальных образовательных организаций (учреждений) и отраслевого органа Управления культуры Кушвинсского городского округа, всего, из них:</t>
  </si>
  <si>
    <t>Мероприятие 34.2. Методическая работа в сфере культуры и художественного образования, всего, из них:</t>
  </si>
  <si>
    <t>ПЛАН
мероприятий по выполнению муниципальной программы "Развитие культуры в Кушвинском городском округе до 2020 года"</t>
  </si>
  <si>
    <t>Наименование мероприятия / источники расходов на финансирование мероприятия</t>
  </si>
  <si>
    <t>Мероприятие 1.  Мероприятия в сфере культуры, всего, из них:</t>
  </si>
  <si>
    <t>Приложение № 2</t>
  </si>
  <si>
    <t>Мероприятие 5.8.  Проведение ремонтных работ в здании Кушвинского краеведческого музея, приведение в соответствие с требованиями норм пожарной безопасности и санитарного законодательства и (или) оснащение  специальным оборудованием,  инвентарем , всего, из них:</t>
  </si>
  <si>
    <t>Мероприятие 6.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Интернет, всего, из них:</t>
  </si>
  <si>
    <t>Мероприятие 7.  Организация деятельности муниципальных музеев, приобретение и хранение музейных предметов и музейных коллекций, всего, из них:</t>
  </si>
  <si>
    <t>Мероприятие 8. Организация библиотечного обслуживания населения, формирование и хранение библиотечных фондов муниципальных библиотек, всего, из них:</t>
  </si>
  <si>
    <t>Мероприятие 9. Организация деятельности муниципальных учреждений культуры и искусства культурно-досуговой сферы</t>
  </si>
  <si>
    <t>Мероприятие 10. Организация предоставления дополнительного образования детям в сфере искусств</t>
  </si>
  <si>
    <t>Мероприятие 11. Обеспечение мероприятий, направленных на поддержку творческих проектов, одаренных детей и молодежи в Кушвинском городском округе, всего, из них:</t>
  </si>
  <si>
    <t>Мероприятие 12. Проведение ремонтных работ в зданиях и помещениях, в которых размещаются муниципальные образовательные организации (учреждения), всего, из них:</t>
  </si>
  <si>
    <t>Мероприятие 13. Предоставление субсидий муниципальным образовательным организациям (учреждениям) Кушвинского городского округа на модернизацию материально-технической и фондовой базы, всего, из них:</t>
  </si>
  <si>
    <t>Мероприятие 14.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Интернет, всего, из них:</t>
  </si>
  <si>
    <t>Мероприятие 15. Создание музейных интерьеров, интерактивных программ, виртуальных проектов, экспозиций и выставок Кушвинского краеведческого музея,  всего, из них:</t>
  </si>
  <si>
    <t>Мероприятие 16. Обучение специалистов на семинарах, практикумах, тренингах, участие в выставках, конференциях различного уровня, всего, из них:</t>
  </si>
  <si>
    <t>Мероприятие 17. Обеспечение мероприятий по реализации издательских проектов, всего, из них:</t>
  </si>
  <si>
    <t>Мероприятие 18. Обеспечение мероприятий по разработке и сертификации экскурсионных маршрутов</t>
  </si>
  <si>
    <t>Мероприятие 19. Обеспечение физической и информационной доступности учреждений культуры (в том числе оборудование входных групп, сооружение пандусов, приспособление путей движения внутри зданий, оборудование накладными пандусами,   создание условий доступности санитарных комнат, установка средств связи, информации и сигнализации  (указателей и табличек, упрощающих ориентацию), всего, из них:</t>
  </si>
  <si>
    <t>Мероприятие 20. Проведение цикла мероприятий для людей с ограниченными возможностями здоровья и других маломобильных групп населения, всего, из них:</t>
  </si>
  <si>
    <t>Мероприятие 21. Организация и проведение паспортизации учреждений культуры, всего, из них:</t>
  </si>
  <si>
    <t>Мероприятие 22. Проведение мероприятий по  организационно-правовому обеспечению сферы межнациональных  и межконфессиональных отношений, всего, из них:</t>
  </si>
  <si>
    <t>Мероприятие 23. Мероприятия, способствующие развитию национально-культурного взаимодействия представителей различных национальностей и конфессий, установлению гармоничных взаимоотношений, всего, из них:</t>
  </si>
  <si>
    <t>Мероприятие 24. Организация мероприятий по информационному сопровождению, научно-методическому обеспечению сферы межнациональных и межконфессиональных отношений, всего, из них:</t>
  </si>
  <si>
    <t>Мероприятие 25. Содержание отраслевого органа Управления культуры Кушвинсского городского округа, всего, из них:</t>
  </si>
  <si>
    <t>Мероприятие 26. Административно-хозяйственное обеспечение деятельности отраслевого органа Управления культуры Кушвинсского городского округа, всего, из них:</t>
  </si>
  <si>
    <t>Задача 2. Сохранение и развитие художественного образования на территории Кушвинского городского округа, системы поддержки творческой деятельности, талантливой молодежи, одаренных детей</t>
  </si>
  <si>
    <t>Задача 3. Создание условий для развития туризма на территории Кушвинского городского округа</t>
  </si>
  <si>
    <t>Задача 4. Повышение доступности учреждений и качества услуг, оказываемых инвалидам и другим маломобильным группам</t>
  </si>
  <si>
    <t>Задача 5. 5. Усиление роли учреждений культуры по гармонизации межнациональных и межконфессиональных отношений</t>
  </si>
  <si>
    <t>Задача 6. Совершенствование организационных, экономических и правовых механизмов развития культуры</t>
  </si>
  <si>
    <t xml:space="preserve">к муниципальной программе "Развитие культуры в Кушвинском городском округе до 2020 года"                           </t>
  </si>
</sst>
</file>

<file path=xl/styles.xml><?xml version="1.0" encoding="utf-8"?>
<styleSheet xmlns="http://schemas.openxmlformats.org/spreadsheetml/2006/main">
  <fonts count="11">
    <font>
      <sz val="12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u/>
      <sz val="10"/>
      <color theme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u/>
      <sz val="10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/>
    <xf numFmtId="0" fontId="5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49" fontId="2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justify" vertical="center" wrapText="1"/>
    </xf>
    <xf numFmtId="3" fontId="2" fillId="0" borderId="1" xfId="0" applyNumberFormat="1" applyFont="1" applyFill="1" applyBorder="1" applyAlignment="1">
      <alignment horizontal="justify" vertical="center" wrapText="1"/>
    </xf>
    <xf numFmtId="3" fontId="5" fillId="0" borderId="1" xfId="0" applyNumberFormat="1" applyFont="1" applyFill="1" applyBorder="1" applyAlignment="1">
      <alignment horizontal="justify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5" fillId="0" borderId="1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9"/>
  <sheetViews>
    <sheetView showZeros="0" tabSelected="1" view="pageLayout" zoomScaleNormal="100" workbookViewId="0">
      <selection activeCell="A3" sqref="A3:J3"/>
    </sheetView>
  </sheetViews>
  <sheetFormatPr defaultRowHeight="12.75"/>
  <cols>
    <col min="1" max="1" width="5.875" style="43" customWidth="1"/>
    <col min="2" max="2" width="30" style="41" customWidth="1"/>
    <col min="3" max="3" width="12.25" style="41" customWidth="1"/>
    <col min="4" max="4" width="11.5" style="41" customWidth="1"/>
    <col min="5" max="5" width="10.5" style="41" customWidth="1"/>
    <col min="6" max="6" width="12.25" style="41" customWidth="1"/>
    <col min="7" max="7" width="11.5" style="41" customWidth="1"/>
    <col min="8" max="8" width="11.125" style="41" customWidth="1"/>
    <col min="9" max="9" width="9.875" style="41" customWidth="1"/>
    <col min="10" max="10" width="11.375" style="44" customWidth="1"/>
    <col min="11" max="16384" width="9" style="41"/>
  </cols>
  <sheetData>
    <row r="1" spans="1:10">
      <c r="G1" s="85" t="s">
        <v>153</v>
      </c>
      <c r="H1" s="85"/>
      <c r="I1" s="85"/>
      <c r="J1" s="85"/>
    </row>
    <row r="2" spans="1:10" ht="42" customHeight="1">
      <c r="G2" s="85" t="s">
        <v>181</v>
      </c>
      <c r="H2" s="85"/>
      <c r="I2" s="85"/>
      <c r="J2" s="85"/>
    </row>
    <row r="3" spans="1:10" ht="39" customHeight="1">
      <c r="A3" s="86" t="s">
        <v>150</v>
      </c>
      <c r="B3" s="86"/>
      <c r="C3" s="86"/>
      <c r="D3" s="86"/>
      <c r="E3" s="86"/>
      <c r="F3" s="86"/>
      <c r="G3" s="86"/>
      <c r="H3" s="86"/>
      <c r="I3" s="86"/>
      <c r="J3" s="86"/>
    </row>
    <row r="5" spans="1:10" ht="20.25" customHeight="1">
      <c r="A5" s="88" t="s">
        <v>93</v>
      </c>
      <c r="B5" s="88" t="s">
        <v>151</v>
      </c>
      <c r="C5" s="88" t="s">
        <v>95</v>
      </c>
      <c r="D5" s="88"/>
      <c r="E5" s="88"/>
      <c r="F5" s="88"/>
      <c r="G5" s="88"/>
      <c r="H5" s="88"/>
      <c r="I5" s="88"/>
      <c r="J5" s="89" t="s">
        <v>3</v>
      </c>
    </row>
    <row r="6" spans="1:10" ht="78" customHeight="1">
      <c r="A6" s="88"/>
      <c r="B6" s="88"/>
      <c r="C6" s="45" t="s">
        <v>4</v>
      </c>
      <c r="D6" s="45" t="s">
        <v>6</v>
      </c>
      <c r="E6" s="45" t="s">
        <v>7</v>
      </c>
      <c r="F6" s="45" t="s">
        <v>8</v>
      </c>
      <c r="G6" s="45" t="s">
        <v>9</v>
      </c>
      <c r="H6" s="45" t="s">
        <v>10</v>
      </c>
      <c r="I6" s="45" t="s">
        <v>11</v>
      </c>
      <c r="J6" s="89"/>
    </row>
    <row r="7" spans="1:10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</row>
    <row r="8" spans="1:10" s="42" customFormat="1" ht="28.5">
      <c r="A8" s="45">
        <v>1</v>
      </c>
      <c r="B8" s="47" t="s">
        <v>12</v>
      </c>
      <c r="C8" s="78">
        <f t="shared" ref="C8:C13" si="0">SUM(D8:I8)</f>
        <v>852116086.43000007</v>
      </c>
      <c r="D8" s="60">
        <f>SUM(D9:D12)</f>
        <v>130649703</v>
      </c>
      <c r="E8" s="60">
        <f t="shared" ref="E8:I8" si="1">SUM(E9:E12)</f>
        <v>127544158</v>
      </c>
      <c r="F8" s="78">
        <f t="shared" si="1"/>
        <v>135162118.43000001</v>
      </c>
      <c r="G8" s="60">
        <f t="shared" si="1"/>
        <v>153418369</v>
      </c>
      <c r="H8" s="60">
        <f t="shared" si="1"/>
        <v>153570369</v>
      </c>
      <c r="I8" s="60">
        <f t="shared" si="1"/>
        <v>151771369</v>
      </c>
      <c r="J8" s="46"/>
    </row>
    <row r="9" spans="1:10">
      <c r="A9" s="45">
        <v>2</v>
      </c>
      <c r="B9" s="37" t="s">
        <v>86</v>
      </c>
      <c r="C9" s="61">
        <f t="shared" si="0"/>
        <v>0</v>
      </c>
      <c r="D9" s="61">
        <f>D14+D19</f>
        <v>0</v>
      </c>
      <c r="E9" s="61">
        <f t="shared" ref="E9:I9" si="2">E14+E19</f>
        <v>0</v>
      </c>
      <c r="F9" s="61">
        <f t="shared" si="2"/>
        <v>0</v>
      </c>
      <c r="G9" s="61">
        <f t="shared" si="2"/>
        <v>0</v>
      </c>
      <c r="H9" s="61">
        <f t="shared" si="2"/>
        <v>0</v>
      </c>
      <c r="I9" s="61">
        <f t="shared" si="2"/>
        <v>0</v>
      </c>
      <c r="J9" s="46"/>
    </row>
    <row r="10" spans="1:10">
      <c r="A10" s="45">
        <v>3</v>
      </c>
      <c r="B10" s="37" t="s">
        <v>14</v>
      </c>
      <c r="C10" s="61">
        <f t="shared" si="0"/>
        <v>0</v>
      </c>
      <c r="D10" s="61">
        <f>D15+D20</f>
        <v>0</v>
      </c>
      <c r="E10" s="61">
        <f t="shared" ref="E10:I10" si="3">E15+E20</f>
        <v>0</v>
      </c>
      <c r="F10" s="61">
        <f t="shared" si="3"/>
        <v>0</v>
      </c>
      <c r="G10" s="61">
        <f t="shared" si="3"/>
        <v>0</v>
      </c>
      <c r="H10" s="61">
        <f t="shared" si="3"/>
        <v>0</v>
      </c>
      <c r="I10" s="61">
        <f t="shared" si="3"/>
        <v>0</v>
      </c>
      <c r="J10" s="46"/>
    </row>
    <row r="11" spans="1:10">
      <c r="A11" s="45">
        <v>4</v>
      </c>
      <c r="B11" s="37" t="s">
        <v>15</v>
      </c>
      <c r="C11" s="76">
        <f t="shared" si="0"/>
        <v>762198486.43000007</v>
      </c>
      <c r="D11" s="61">
        <f>D16+D21</f>
        <v>116810303</v>
      </c>
      <c r="E11" s="61">
        <f t="shared" ref="E11:I11" si="4">E16+E21</f>
        <v>113052958</v>
      </c>
      <c r="F11" s="76">
        <f t="shared" si="4"/>
        <v>119906618.43000001</v>
      </c>
      <c r="G11" s="61">
        <f t="shared" si="4"/>
        <v>137997869</v>
      </c>
      <c r="H11" s="61">
        <f t="shared" si="4"/>
        <v>138094869</v>
      </c>
      <c r="I11" s="61">
        <f t="shared" si="4"/>
        <v>136335869</v>
      </c>
      <c r="J11" s="46"/>
    </row>
    <row r="12" spans="1:10">
      <c r="A12" s="45">
        <v>5</v>
      </c>
      <c r="B12" s="37" t="s">
        <v>16</v>
      </c>
      <c r="C12" s="61">
        <f t="shared" si="0"/>
        <v>89917600</v>
      </c>
      <c r="D12" s="61">
        <f t="shared" ref="D12" si="5">D17+D22</f>
        <v>13839400</v>
      </c>
      <c r="E12" s="61">
        <f t="shared" ref="E12:I12" si="6">E17+E22</f>
        <v>14491200</v>
      </c>
      <c r="F12" s="61">
        <f t="shared" si="6"/>
        <v>15255500</v>
      </c>
      <c r="G12" s="61">
        <f t="shared" si="6"/>
        <v>15420500</v>
      </c>
      <c r="H12" s="61">
        <f t="shared" si="6"/>
        <v>15475500</v>
      </c>
      <c r="I12" s="61">
        <f t="shared" si="6"/>
        <v>15435500</v>
      </c>
      <c r="J12" s="46"/>
    </row>
    <row r="13" spans="1:10" s="48" customFormat="1" ht="13.5">
      <c r="A13" s="45">
        <v>6</v>
      </c>
      <c r="B13" s="36" t="s">
        <v>90</v>
      </c>
      <c r="C13" s="62">
        <f t="shared" si="0"/>
        <v>0</v>
      </c>
      <c r="D13" s="62">
        <f>SUM(D14:D17)</f>
        <v>0</v>
      </c>
      <c r="E13" s="62">
        <f t="shared" ref="E13:I13" si="7">SUM(E14:E17)</f>
        <v>0</v>
      </c>
      <c r="F13" s="62">
        <f t="shared" si="7"/>
        <v>0</v>
      </c>
      <c r="G13" s="62">
        <f t="shared" si="7"/>
        <v>0</v>
      </c>
      <c r="H13" s="62">
        <f t="shared" si="7"/>
        <v>0</v>
      </c>
      <c r="I13" s="62">
        <f t="shared" si="7"/>
        <v>0</v>
      </c>
      <c r="J13" s="46"/>
    </row>
    <row r="14" spans="1:10">
      <c r="A14" s="45">
        <v>7</v>
      </c>
      <c r="B14" s="37" t="s">
        <v>86</v>
      </c>
      <c r="C14" s="61">
        <f t="shared" ref="C14:C17" si="8">SUM(D14:I14)</f>
        <v>0</v>
      </c>
      <c r="D14" s="61">
        <f t="shared" ref="D14:I17" si="9">D32+D147+D214+D266+D316+D390</f>
        <v>0</v>
      </c>
      <c r="E14" s="61">
        <f t="shared" si="9"/>
        <v>0</v>
      </c>
      <c r="F14" s="61">
        <f t="shared" si="9"/>
        <v>0</v>
      </c>
      <c r="G14" s="61">
        <f t="shared" si="9"/>
        <v>0</v>
      </c>
      <c r="H14" s="61">
        <f t="shared" si="9"/>
        <v>0</v>
      </c>
      <c r="I14" s="61">
        <f t="shared" si="9"/>
        <v>0</v>
      </c>
      <c r="J14" s="46"/>
    </row>
    <row r="15" spans="1:10">
      <c r="A15" s="45">
        <v>8</v>
      </c>
      <c r="B15" s="37" t="s">
        <v>14</v>
      </c>
      <c r="C15" s="61">
        <f t="shared" si="8"/>
        <v>0</v>
      </c>
      <c r="D15" s="61">
        <f t="shared" si="9"/>
        <v>0</v>
      </c>
      <c r="E15" s="61">
        <f t="shared" si="9"/>
        <v>0</v>
      </c>
      <c r="F15" s="61">
        <f t="shared" si="9"/>
        <v>0</v>
      </c>
      <c r="G15" s="61">
        <f t="shared" si="9"/>
        <v>0</v>
      </c>
      <c r="H15" s="61">
        <f t="shared" si="9"/>
        <v>0</v>
      </c>
      <c r="I15" s="61">
        <f t="shared" si="9"/>
        <v>0</v>
      </c>
      <c r="J15" s="46"/>
    </row>
    <row r="16" spans="1:10">
      <c r="A16" s="45">
        <v>9</v>
      </c>
      <c r="B16" s="37" t="s">
        <v>15</v>
      </c>
      <c r="C16" s="61">
        <f t="shared" si="8"/>
        <v>0</v>
      </c>
      <c r="D16" s="61">
        <f t="shared" si="9"/>
        <v>0</v>
      </c>
      <c r="E16" s="61">
        <f t="shared" si="9"/>
        <v>0</v>
      </c>
      <c r="F16" s="61">
        <f t="shared" si="9"/>
        <v>0</v>
      </c>
      <c r="G16" s="61">
        <f t="shared" si="9"/>
        <v>0</v>
      </c>
      <c r="H16" s="61">
        <f t="shared" si="9"/>
        <v>0</v>
      </c>
      <c r="I16" s="61">
        <f t="shared" si="9"/>
        <v>0</v>
      </c>
      <c r="J16" s="46"/>
    </row>
    <row r="17" spans="1:10">
      <c r="A17" s="45">
        <v>10</v>
      </c>
      <c r="B17" s="37" t="s">
        <v>16</v>
      </c>
      <c r="C17" s="61">
        <f t="shared" si="8"/>
        <v>0</v>
      </c>
      <c r="D17" s="61">
        <f t="shared" si="9"/>
        <v>0</v>
      </c>
      <c r="E17" s="61">
        <f t="shared" si="9"/>
        <v>0</v>
      </c>
      <c r="F17" s="61">
        <f t="shared" si="9"/>
        <v>0</v>
      </c>
      <c r="G17" s="61">
        <f t="shared" si="9"/>
        <v>0</v>
      </c>
      <c r="H17" s="61">
        <f t="shared" si="9"/>
        <v>0</v>
      </c>
      <c r="I17" s="61">
        <f t="shared" si="9"/>
        <v>0</v>
      </c>
      <c r="J17" s="46"/>
    </row>
    <row r="18" spans="1:10" s="48" customFormat="1" ht="13.5">
      <c r="A18" s="45">
        <v>11</v>
      </c>
      <c r="B18" s="36" t="s">
        <v>91</v>
      </c>
      <c r="C18" s="77">
        <f>SUM(D18:I18)</f>
        <v>852116086.43000007</v>
      </c>
      <c r="D18" s="62">
        <f>SUM(D19:D22)</f>
        <v>130649703</v>
      </c>
      <c r="E18" s="62">
        <f t="shared" ref="E18:I18" si="10">SUM(E19:E22)</f>
        <v>127544158</v>
      </c>
      <c r="F18" s="77">
        <f t="shared" si="10"/>
        <v>135162118.43000001</v>
      </c>
      <c r="G18" s="62">
        <f t="shared" si="10"/>
        <v>153418369</v>
      </c>
      <c r="H18" s="62">
        <f t="shared" si="10"/>
        <v>153570369</v>
      </c>
      <c r="I18" s="62">
        <f t="shared" si="10"/>
        <v>151771369</v>
      </c>
      <c r="J18" s="46"/>
    </row>
    <row r="19" spans="1:10">
      <c r="A19" s="45">
        <v>12</v>
      </c>
      <c r="B19" s="37" t="s">
        <v>86</v>
      </c>
      <c r="C19" s="61">
        <f>SUM(D19:I19)</f>
        <v>0</v>
      </c>
      <c r="D19" s="61">
        <f t="shared" ref="D19:I22" si="11">D38+D153+D220+D272+D322+D396</f>
        <v>0</v>
      </c>
      <c r="E19" s="61">
        <f t="shared" si="11"/>
        <v>0</v>
      </c>
      <c r="F19" s="61">
        <f t="shared" si="11"/>
        <v>0</v>
      </c>
      <c r="G19" s="61">
        <f t="shared" si="11"/>
        <v>0</v>
      </c>
      <c r="H19" s="61">
        <f t="shared" si="11"/>
        <v>0</v>
      </c>
      <c r="I19" s="61">
        <f t="shared" si="11"/>
        <v>0</v>
      </c>
      <c r="J19" s="46"/>
    </row>
    <row r="20" spans="1:10">
      <c r="A20" s="45">
        <v>13</v>
      </c>
      <c r="B20" s="37" t="s">
        <v>14</v>
      </c>
      <c r="C20" s="61">
        <f>SUM(D20:I20)</f>
        <v>0</v>
      </c>
      <c r="D20" s="61">
        <f t="shared" si="11"/>
        <v>0</v>
      </c>
      <c r="E20" s="61">
        <f t="shared" si="11"/>
        <v>0</v>
      </c>
      <c r="F20" s="61">
        <f t="shared" si="11"/>
        <v>0</v>
      </c>
      <c r="G20" s="61">
        <f t="shared" si="11"/>
        <v>0</v>
      </c>
      <c r="H20" s="61">
        <f t="shared" si="11"/>
        <v>0</v>
      </c>
      <c r="I20" s="61">
        <f t="shared" si="11"/>
        <v>0</v>
      </c>
      <c r="J20" s="46"/>
    </row>
    <row r="21" spans="1:10">
      <c r="A21" s="45">
        <v>14</v>
      </c>
      <c r="B21" s="37" t="s">
        <v>15</v>
      </c>
      <c r="C21" s="76">
        <f>SUM(D21:I21)</f>
        <v>762198486.43000007</v>
      </c>
      <c r="D21" s="61">
        <f t="shared" si="11"/>
        <v>116810303</v>
      </c>
      <c r="E21" s="61">
        <f t="shared" si="11"/>
        <v>113052958</v>
      </c>
      <c r="F21" s="76">
        <f t="shared" si="11"/>
        <v>119906618.43000001</v>
      </c>
      <c r="G21" s="61">
        <f t="shared" si="11"/>
        <v>137997869</v>
      </c>
      <c r="H21" s="61">
        <f t="shared" si="11"/>
        <v>138094869</v>
      </c>
      <c r="I21" s="61">
        <f t="shared" si="11"/>
        <v>136335869</v>
      </c>
      <c r="J21" s="46"/>
    </row>
    <row r="22" spans="1:10">
      <c r="A22" s="45">
        <v>15</v>
      </c>
      <c r="B22" s="37" t="s">
        <v>16</v>
      </c>
      <c r="C22" s="61">
        <f>SUM(D22:I22)</f>
        <v>89917600</v>
      </c>
      <c r="D22" s="61">
        <f t="shared" si="11"/>
        <v>13839400</v>
      </c>
      <c r="E22" s="61">
        <f t="shared" si="11"/>
        <v>14491200</v>
      </c>
      <c r="F22" s="61">
        <f t="shared" si="11"/>
        <v>15255500</v>
      </c>
      <c r="G22" s="61">
        <f t="shared" si="11"/>
        <v>15420500</v>
      </c>
      <c r="H22" s="61">
        <f t="shared" si="11"/>
        <v>15475500</v>
      </c>
      <c r="I22" s="61">
        <f t="shared" si="11"/>
        <v>15435500</v>
      </c>
      <c r="J22" s="46"/>
    </row>
    <row r="23" spans="1:10">
      <c r="A23" s="45">
        <v>16</v>
      </c>
      <c r="B23" s="82" t="s">
        <v>17</v>
      </c>
      <c r="C23" s="83"/>
      <c r="D23" s="83"/>
      <c r="E23" s="83"/>
      <c r="F23" s="83"/>
      <c r="G23" s="83"/>
      <c r="H23" s="83"/>
      <c r="I23" s="83"/>
      <c r="J23" s="84"/>
    </row>
    <row r="24" spans="1:10">
      <c r="A24" s="45">
        <v>17</v>
      </c>
      <c r="B24" s="87" t="s">
        <v>25</v>
      </c>
      <c r="C24" s="87"/>
      <c r="D24" s="87"/>
      <c r="E24" s="87"/>
      <c r="F24" s="87"/>
      <c r="G24" s="87"/>
      <c r="H24" s="87"/>
      <c r="I24" s="87"/>
      <c r="J24" s="87"/>
    </row>
    <row r="25" spans="1:10" s="42" customFormat="1">
      <c r="A25" s="45">
        <v>18</v>
      </c>
      <c r="B25" s="50" t="s">
        <v>18</v>
      </c>
      <c r="C25" s="75">
        <f>SUM(D25:I25)</f>
        <v>511428419.43000001</v>
      </c>
      <c r="D25" s="63">
        <f>SUM(D26:D29)</f>
        <v>76980470</v>
      </c>
      <c r="E25" s="63">
        <f t="shared" ref="E25:I25" si="12">SUM(E26:E29)</f>
        <v>74949744</v>
      </c>
      <c r="F25" s="75">
        <f t="shared" si="12"/>
        <v>81914174.430000007</v>
      </c>
      <c r="G25" s="63">
        <f t="shared" si="12"/>
        <v>91524677</v>
      </c>
      <c r="H25" s="63">
        <f t="shared" si="12"/>
        <v>93104677</v>
      </c>
      <c r="I25" s="63">
        <f t="shared" si="12"/>
        <v>92954677</v>
      </c>
      <c r="J25" s="46"/>
    </row>
    <row r="26" spans="1:10">
      <c r="A26" s="45">
        <v>19</v>
      </c>
      <c r="B26" s="37" t="s">
        <v>86</v>
      </c>
      <c r="C26" s="64">
        <f>SUM(D26:I26)</f>
        <v>0</v>
      </c>
      <c r="D26" s="61">
        <f t="shared" ref="D26:I29" si="13">D32+D38</f>
        <v>0</v>
      </c>
      <c r="E26" s="61">
        <f t="shared" si="13"/>
        <v>0</v>
      </c>
      <c r="F26" s="61">
        <f t="shared" si="13"/>
        <v>0</v>
      </c>
      <c r="G26" s="61">
        <f t="shared" si="13"/>
        <v>0</v>
      </c>
      <c r="H26" s="61">
        <f t="shared" si="13"/>
        <v>0</v>
      </c>
      <c r="I26" s="61">
        <f t="shared" si="13"/>
        <v>0</v>
      </c>
      <c r="J26" s="46"/>
    </row>
    <row r="27" spans="1:10">
      <c r="A27" s="45">
        <v>20</v>
      </c>
      <c r="B27" s="37" t="s">
        <v>14</v>
      </c>
      <c r="C27" s="64">
        <f>SUM(D27:I27)</f>
        <v>0</v>
      </c>
      <c r="D27" s="64">
        <f t="shared" si="13"/>
        <v>0</v>
      </c>
      <c r="E27" s="64">
        <f t="shared" si="13"/>
        <v>0</v>
      </c>
      <c r="F27" s="64">
        <f t="shared" si="13"/>
        <v>0</v>
      </c>
      <c r="G27" s="64">
        <f t="shared" si="13"/>
        <v>0</v>
      </c>
      <c r="H27" s="64">
        <f t="shared" si="13"/>
        <v>0</v>
      </c>
      <c r="I27" s="64">
        <f t="shared" si="13"/>
        <v>0</v>
      </c>
      <c r="J27" s="46"/>
    </row>
    <row r="28" spans="1:10">
      <c r="A28" s="45">
        <v>21</v>
      </c>
      <c r="B28" s="37" t="s">
        <v>15</v>
      </c>
      <c r="C28" s="70">
        <f>SUM(D28:I28)</f>
        <v>455262819.43000001</v>
      </c>
      <c r="D28" s="64">
        <f t="shared" si="13"/>
        <v>68333070</v>
      </c>
      <c r="E28" s="64">
        <f t="shared" si="13"/>
        <v>65873544</v>
      </c>
      <c r="F28" s="70">
        <f t="shared" si="13"/>
        <v>72378674.430000007</v>
      </c>
      <c r="G28" s="64">
        <f t="shared" si="13"/>
        <v>81889177</v>
      </c>
      <c r="H28" s="64">
        <f t="shared" si="13"/>
        <v>83469177</v>
      </c>
      <c r="I28" s="64">
        <f t="shared" si="13"/>
        <v>83319177</v>
      </c>
      <c r="J28" s="46"/>
    </row>
    <row r="29" spans="1:10">
      <c r="A29" s="45">
        <v>22</v>
      </c>
      <c r="B29" s="37" t="s">
        <v>16</v>
      </c>
      <c r="C29" s="64">
        <f>SUM(D29:I29)</f>
        <v>56165600</v>
      </c>
      <c r="D29" s="64">
        <f t="shared" si="13"/>
        <v>8647400</v>
      </c>
      <c r="E29" s="64">
        <f t="shared" si="13"/>
        <v>9076200</v>
      </c>
      <c r="F29" s="64">
        <f t="shared" si="13"/>
        <v>9535500</v>
      </c>
      <c r="G29" s="64">
        <f t="shared" si="13"/>
        <v>9635500</v>
      </c>
      <c r="H29" s="64">
        <f t="shared" si="13"/>
        <v>9635500</v>
      </c>
      <c r="I29" s="64">
        <f t="shared" si="13"/>
        <v>9635500</v>
      </c>
      <c r="J29" s="46"/>
    </row>
    <row r="30" spans="1:10">
      <c r="A30" s="45">
        <v>23</v>
      </c>
      <c r="B30" s="79" t="s">
        <v>26</v>
      </c>
      <c r="C30" s="80"/>
      <c r="D30" s="80"/>
      <c r="E30" s="80"/>
      <c r="F30" s="80"/>
      <c r="G30" s="80"/>
      <c r="H30" s="80"/>
      <c r="I30" s="80"/>
      <c r="J30" s="81"/>
    </row>
    <row r="31" spans="1:10" s="42" customFormat="1" ht="25.5">
      <c r="A31" s="45">
        <v>24</v>
      </c>
      <c r="B31" s="50" t="s">
        <v>27</v>
      </c>
      <c r="C31" s="49">
        <f>C47</f>
        <v>0</v>
      </c>
      <c r="D31" s="49">
        <f>SUM(D32:D35)</f>
        <v>0</v>
      </c>
      <c r="E31" s="49">
        <f t="shared" ref="E31:I31" si="14">SUM(E32:E35)</f>
        <v>0</v>
      </c>
      <c r="F31" s="49">
        <f t="shared" si="14"/>
        <v>0</v>
      </c>
      <c r="G31" s="49">
        <f t="shared" si="14"/>
        <v>0</v>
      </c>
      <c r="H31" s="49">
        <f t="shared" si="14"/>
        <v>0</v>
      </c>
      <c r="I31" s="49">
        <f t="shared" si="14"/>
        <v>0</v>
      </c>
      <c r="J31" s="46"/>
    </row>
    <row r="32" spans="1:10">
      <c r="A32" s="45">
        <v>25</v>
      </c>
      <c r="B32" s="37" t="s">
        <v>86</v>
      </c>
      <c r="C32" s="51">
        <f>SUM(D32:I32)</f>
        <v>0</v>
      </c>
      <c r="D32" s="51">
        <f t="shared" ref="D32:I35" si="15">D48</f>
        <v>0</v>
      </c>
      <c r="E32" s="51">
        <f t="shared" si="15"/>
        <v>0</v>
      </c>
      <c r="F32" s="51">
        <f t="shared" si="15"/>
        <v>0</v>
      </c>
      <c r="G32" s="51">
        <f t="shared" si="15"/>
        <v>0</v>
      </c>
      <c r="H32" s="51">
        <f t="shared" si="15"/>
        <v>0</v>
      </c>
      <c r="I32" s="51">
        <f t="shared" si="15"/>
        <v>0</v>
      </c>
      <c r="J32" s="46"/>
    </row>
    <row r="33" spans="1:10">
      <c r="A33" s="45">
        <v>26</v>
      </c>
      <c r="B33" s="37" t="s">
        <v>14</v>
      </c>
      <c r="C33" s="51">
        <f>C49</f>
        <v>0</v>
      </c>
      <c r="D33" s="51">
        <f t="shared" si="15"/>
        <v>0</v>
      </c>
      <c r="E33" s="51">
        <f t="shared" si="15"/>
        <v>0</v>
      </c>
      <c r="F33" s="51">
        <f t="shared" si="15"/>
        <v>0</v>
      </c>
      <c r="G33" s="51">
        <f t="shared" si="15"/>
        <v>0</v>
      </c>
      <c r="H33" s="51">
        <f t="shared" si="15"/>
        <v>0</v>
      </c>
      <c r="I33" s="51">
        <f t="shared" si="15"/>
        <v>0</v>
      </c>
      <c r="J33" s="46"/>
    </row>
    <row r="34" spans="1:10">
      <c r="A34" s="45">
        <v>27</v>
      </c>
      <c r="B34" s="37" t="s">
        <v>15</v>
      </c>
      <c r="C34" s="51">
        <f>C50</f>
        <v>0</v>
      </c>
      <c r="D34" s="51">
        <f t="shared" si="15"/>
        <v>0</v>
      </c>
      <c r="E34" s="51">
        <f t="shared" si="15"/>
        <v>0</v>
      </c>
      <c r="F34" s="51">
        <f t="shared" si="15"/>
        <v>0</v>
      </c>
      <c r="G34" s="51">
        <f t="shared" si="15"/>
        <v>0</v>
      </c>
      <c r="H34" s="51">
        <f t="shared" si="15"/>
        <v>0</v>
      </c>
      <c r="I34" s="51">
        <f t="shared" si="15"/>
        <v>0</v>
      </c>
      <c r="J34" s="46"/>
    </row>
    <row r="35" spans="1:10">
      <c r="A35" s="45">
        <v>28</v>
      </c>
      <c r="B35" s="37" t="s">
        <v>16</v>
      </c>
      <c r="C35" s="51">
        <f>C51</f>
        <v>0</v>
      </c>
      <c r="D35" s="51">
        <f t="shared" si="15"/>
        <v>0</v>
      </c>
      <c r="E35" s="51">
        <f t="shared" si="15"/>
        <v>0</v>
      </c>
      <c r="F35" s="51">
        <f t="shared" si="15"/>
        <v>0</v>
      </c>
      <c r="G35" s="51">
        <f t="shared" si="15"/>
        <v>0</v>
      </c>
      <c r="H35" s="51">
        <f t="shared" si="15"/>
        <v>0</v>
      </c>
      <c r="I35" s="51">
        <f t="shared" si="15"/>
        <v>0</v>
      </c>
      <c r="J35" s="46"/>
    </row>
    <row r="36" spans="1:10">
      <c r="A36" s="45">
        <v>29</v>
      </c>
      <c r="B36" s="79" t="s">
        <v>30</v>
      </c>
      <c r="C36" s="80"/>
      <c r="D36" s="80"/>
      <c r="E36" s="80"/>
      <c r="F36" s="80"/>
      <c r="G36" s="80"/>
      <c r="H36" s="80"/>
      <c r="I36" s="80"/>
      <c r="J36" s="81"/>
    </row>
    <row r="37" spans="1:10" ht="25.5">
      <c r="A37" s="45">
        <v>30</v>
      </c>
      <c r="B37" s="50" t="s">
        <v>31</v>
      </c>
      <c r="C37" s="74">
        <f t="shared" ref="C37:C53" si="16">SUM(D37:I37)</f>
        <v>511428419.43000001</v>
      </c>
      <c r="D37" s="49">
        <f>SUM(D38:D41)</f>
        <v>76980470</v>
      </c>
      <c r="E37" s="49">
        <f>SUM(E38:E41)</f>
        <v>74949744</v>
      </c>
      <c r="F37" s="74">
        <f t="shared" ref="F37:I37" si="17">SUM(F38:F41)</f>
        <v>81914174.430000007</v>
      </c>
      <c r="G37" s="49">
        <f t="shared" si="17"/>
        <v>91524677</v>
      </c>
      <c r="H37" s="49">
        <f t="shared" si="17"/>
        <v>93104677</v>
      </c>
      <c r="I37" s="49">
        <f t="shared" si="17"/>
        <v>92954677</v>
      </c>
      <c r="J37" s="46"/>
    </row>
    <row r="38" spans="1:10">
      <c r="A38" s="45">
        <v>31</v>
      </c>
      <c r="B38" s="37" t="s">
        <v>86</v>
      </c>
      <c r="C38" s="51">
        <f t="shared" si="16"/>
        <v>0</v>
      </c>
      <c r="D38" s="51">
        <f t="shared" ref="D38:I41" si="18">D43+D53+D66+D71+D76+D114+D119+D124+D129+D134</f>
        <v>0</v>
      </c>
      <c r="E38" s="51">
        <f t="shared" si="18"/>
        <v>0</v>
      </c>
      <c r="F38" s="51">
        <f t="shared" si="18"/>
        <v>0</v>
      </c>
      <c r="G38" s="51">
        <f t="shared" si="18"/>
        <v>0</v>
      </c>
      <c r="H38" s="51">
        <f t="shared" si="18"/>
        <v>0</v>
      </c>
      <c r="I38" s="51">
        <f t="shared" si="18"/>
        <v>0</v>
      </c>
      <c r="J38" s="46"/>
    </row>
    <row r="39" spans="1:10">
      <c r="A39" s="45">
        <v>32</v>
      </c>
      <c r="B39" s="37" t="s">
        <v>14</v>
      </c>
      <c r="C39" s="51">
        <f t="shared" si="16"/>
        <v>0</v>
      </c>
      <c r="D39" s="51">
        <f t="shared" si="18"/>
        <v>0</v>
      </c>
      <c r="E39" s="51">
        <f t="shared" si="18"/>
        <v>0</v>
      </c>
      <c r="F39" s="51">
        <f t="shared" si="18"/>
        <v>0</v>
      </c>
      <c r="G39" s="51">
        <f t="shared" si="18"/>
        <v>0</v>
      </c>
      <c r="H39" s="51">
        <f t="shared" si="18"/>
        <v>0</v>
      </c>
      <c r="I39" s="51">
        <f t="shared" si="18"/>
        <v>0</v>
      </c>
      <c r="J39" s="46"/>
    </row>
    <row r="40" spans="1:10">
      <c r="A40" s="45">
        <v>33</v>
      </c>
      <c r="B40" s="37" t="s">
        <v>15</v>
      </c>
      <c r="C40" s="73">
        <f t="shared" si="16"/>
        <v>455262819.43000001</v>
      </c>
      <c r="D40" s="51">
        <f t="shared" si="18"/>
        <v>68333070</v>
      </c>
      <c r="E40" s="51">
        <f t="shared" si="18"/>
        <v>65873544</v>
      </c>
      <c r="F40" s="73">
        <f t="shared" si="18"/>
        <v>72378674.430000007</v>
      </c>
      <c r="G40" s="51">
        <f t="shared" si="18"/>
        <v>81889177</v>
      </c>
      <c r="H40" s="51">
        <f t="shared" si="18"/>
        <v>83469177</v>
      </c>
      <c r="I40" s="51">
        <f t="shared" si="18"/>
        <v>83319177</v>
      </c>
      <c r="J40" s="46"/>
    </row>
    <row r="41" spans="1:10">
      <c r="A41" s="45">
        <v>34</v>
      </c>
      <c r="B41" s="37" t="s">
        <v>16</v>
      </c>
      <c r="C41" s="51">
        <f t="shared" si="16"/>
        <v>56165600</v>
      </c>
      <c r="D41" s="51">
        <f t="shared" si="18"/>
        <v>8647400</v>
      </c>
      <c r="E41" s="51">
        <f t="shared" si="18"/>
        <v>9076200</v>
      </c>
      <c r="F41" s="51">
        <f t="shared" si="18"/>
        <v>9535500</v>
      </c>
      <c r="G41" s="51">
        <f t="shared" si="18"/>
        <v>9635500</v>
      </c>
      <c r="H41" s="51">
        <f t="shared" si="18"/>
        <v>9635500</v>
      </c>
      <c r="I41" s="51">
        <f t="shared" si="18"/>
        <v>9635500</v>
      </c>
      <c r="J41" s="46"/>
    </row>
    <row r="42" spans="1:10" s="15" customFormat="1" ht="33.75" customHeight="1">
      <c r="A42" s="45">
        <v>35</v>
      </c>
      <c r="B42" s="36" t="s">
        <v>152</v>
      </c>
      <c r="C42" s="65">
        <f t="shared" ref="C42:C46" si="19">SUM(D42:I42)</f>
        <v>21400000</v>
      </c>
      <c r="D42" s="65">
        <f>SUM(D43:D46)</f>
        <v>2400000</v>
      </c>
      <c r="E42" s="65">
        <f>SUM(E43:E46)</f>
        <v>2400000</v>
      </c>
      <c r="F42" s="65">
        <f t="shared" ref="F42:I42" si="20">SUM(F43:F46)</f>
        <v>2400000</v>
      </c>
      <c r="G42" s="65">
        <f t="shared" si="20"/>
        <v>4000000</v>
      </c>
      <c r="H42" s="65">
        <f t="shared" si="20"/>
        <v>4200000</v>
      </c>
      <c r="I42" s="65">
        <f t="shared" si="20"/>
        <v>6000000</v>
      </c>
      <c r="J42" s="46"/>
    </row>
    <row r="43" spans="1:10" s="15" customFormat="1">
      <c r="A43" s="45">
        <v>36</v>
      </c>
      <c r="B43" s="37" t="s">
        <v>86</v>
      </c>
      <c r="C43" s="64">
        <f t="shared" si="19"/>
        <v>0</v>
      </c>
      <c r="D43" s="64"/>
      <c r="E43" s="64"/>
      <c r="F43" s="64"/>
      <c r="G43" s="64"/>
      <c r="H43" s="64"/>
      <c r="I43" s="64"/>
      <c r="J43" s="46"/>
    </row>
    <row r="44" spans="1:10" s="15" customFormat="1">
      <c r="A44" s="45">
        <v>37</v>
      </c>
      <c r="B44" s="37" t="s">
        <v>14</v>
      </c>
      <c r="C44" s="64">
        <f t="shared" si="19"/>
        <v>0</v>
      </c>
      <c r="D44" s="64"/>
      <c r="E44" s="64"/>
      <c r="F44" s="64"/>
      <c r="G44" s="64"/>
      <c r="H44" s="64"/>
      <c r="I44" s="64"/>
      <c r="J44" s="46"/>
    </row>
    <row r="45" spans="1:10" s="15" customFormat="1">
      <c r="A45" s="45">
        <v>38</v>
      </c>
      <c r="B45" s="37" t="s">
        <v>15</v>
      </c>
      <c r="C45" s="64">
        <f t="shared" si="19"/>
        <v>21400000</v>
      </c>
      <c r="D45" s="64">
        <v>2400000</v>
      </c>
      <c r="E45" s="64">
        <v>2400000</v>
      </c>
      <c r="F45" s="64">
        <v>2400000</v>
      </c>
      <c r="G45" s="64">
        <v>4000000</v>
      </c>
      <c r="H45" s="64">
        <v>4200000</v>
      </c>
      <c r="I45" s="64">
        <v>6000000</v>
      </c>
      <c r="J45" s="46"/>
    </row>
    <row r="46" spans="1:10" s="15" customFormat="1">
      <c r="A46" s="45">
        <v>39</v>
      </c>
      <c r="B46" s="37" t="s">
        <v>16</v>
      </c>
      <c r="C46" s="51">
        <f t="shared" si="19"/>
        <v>0</v>
      </c>
      <c r="D46" s="51"/>
      <c r="E46" s="51"/>
      <c r="F46" s="51"/>
      <c r="G46" s="51"/>
      <c r="H46" s="51"/>
      <c r="I46" s="51"/>
      <c r="J46" s="46"/>
    </row>
    <row r="47" spans="1:10" s="48" customFormat="1" ht="91.5" hidden="1" customHeight="1">
      <c r="A47" s="45">
        <v>30</v>
      </c>
      <c r="B47" s="36" t="s">
        <v>29</v>
      </c>
      <c r="C47" s="40">
        <f>SUM(D47:I47)</f>
        <v>0</v>
      </c>
      <c r="D47" s="40">
        <f>SUM(D48:D51)</f>
        <v>0</v>
      </c>
      <c r="E47" s="40">
        <f t="shared" ref="E47:I47" si="21">SUM(E48:E51)</f>
        <v>0</v>
      </c>
      <c r="F47" s="40">
        <f t="shared" si="21"/>
        <v>0</v>
      </c>
      <c r="G47" s="40">
        <f t="shared" si="21"/>
        <v>0</v>
      </c>
      <c r="H47" s="40">
        <f t="shared" si="21"/>
        <v>0</v>
      </c>
      <c r="I47" s="40">
        <f t="shared" si="21"/>
        <v>0</v>
      </c>
      <c r="J47" s="46" t="s">
        <v>139</v>
      </c>
    </row>
    <row r="48" spans="1:10" s="48" customFormat="1" ht="13.5" hidden="1">
      <c r="A48" s="45">
        <v>31</v>
      </c>
      <c r="B48" s="37" t="s">
        <v>86</v>
      </c>
      <c r="C48" s="51">
        <f>SUM(D48:I48)</f>
        <v>0</v>
      </c>
      <c r="D48" s="40"/>
      <c r="E48" s="40"/>
      <c r="F48" s="40"/>
      <c r="G48" s="40"/>
      <c r="H48" s="40"/>
      <c r="I48" s="40"/>
      <c r="J48" s="46"/>
    </row>
    <row r="49" spans="1:10" hidden="1">
      <c r="A49" s="45">
        <v>32</v>
      </c>
      <c r="B49" s="37" t="s">
        <v>14</v>
      </c>
      <c r="C49" s="51">
        <f>SUM(D49:I49)</f>
        <v>0</v>
      </c>
      <c r="D49" s="52"/>
      <c r="E49" s="51"/>
      <c r="F49" s="51"/>
      <c r="G49" s="51"/>
      <c r="H49" s="51"/>
      <c r="I49" s="51"/>
      <c r="J49" s="46"/>
    </row>
    <row r="50" spans="1:10" hidden="1">
      <c r="A50" s="45">
        <v>33</v>
      </c>
      <c r="B50" s="37" t="s">
        <v>15</v>
      </c>
      <c r="C50" s="51">
        <f>SUM(D50:I50)</f>
        <v>0</v>
      </c>
      <c r="D50" s="52"/>
      <c r="E50" s="51"/>
      <c r="F50" s="51"/>
      <c r="G50" s="51"/>
      <c r="H50" s="51"/>
      <c r="I50" s="51"/>
      <c r="J50" s="46"/>
    </row>
    <row r="51" spans="1:10" hidden="1">
      <c r="A51" s="45">
        <v>34</v>
      </c>
      <c r="B51" s="37" t="s">
        <v>16</v>
      </c>
      <c r="C51" s="51">
        <f>SUM(D51:I51)</f>
        <v>0</v>
      </c>
      <c r="D51" s="51"/>
      <c r="E51" s="51"/>
      <c r="F51" s="51"/>
      <c r="G51" s="51"/>
      <c r="H51" s="51"/>
      <c r="I51" s="51"/>
      <c r="J51" s="46"/>
    </row>
    <row r="52" spans="1:10" s="48" customFormat="1" ht="67.5">
      <c r="A52" s="45">
        <v>40</v>
      </c>
      <c r="B52" s="36" t="s">
        <v>145</v>
      </c>
      <c r="C52" s="65">
        <f t="shared" si="16"/>
        <v>4000000</v>
      </c>
      <c r="D52" s="65">
        <f>SUM(D53:D56)</f>
        <v>2000000</v>
      </c>
      <c r="E52" s="65">
        <f t="shared" ref="E52:I52" si="22">SUM(E53:E56)</f>
        <v>300000</v>
      </c>
      <c r="F52" s="65">
        <f t="shared" si="22"/>
        <v>300000</v>
      </c>
      <c r="G52" s="65">
        <f t="shared" si="22"/>
        <v>600000</v>
      </c>
      <c r="H52" s="65">
        <f t="shared" si="22"/>
        <v>400000</v>
      </c>
      <c r="I52" s="65">
        <f t="shared" si="22"/>
        <v>400000</v>
      </c>
      <c r="J52" s="46" t="s">
        <v>139</v>
      </c>
    </row>
    <row r="53" spans="1:10" s="48" customFormat="1" ht="13.5">
      <c r="A53" s="45">
        <v>41</v>
      </c>
      <c r="B53" s="37" t="s">
        <v>86</v>
      </c>
      <c r="C53" s="64">
        <f t="shared" si="16"/>
        <v>0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46"/>
    </row>
    <row r="54" spans="1:10">
      <c r="A54" s="45">
        <v>42</v>
      </c>
      <c r="B54" s="37" t="s">
        <v>14</v>
      </c>
      <c r="C54" s="64">
        <f t="shared" ref="C54:C66" si="23">SUM(D54:I54)</f>
        <v>0</v>
      </c>
      <c r="D54" s="64">
        <f>(D58+D62)*1000</f>
        <v>0</v>
      </c>
      <c r="E54" s="64">
        <f t="shared" ref="E54:I54" si="24">(E58+E62)*1000</f>
        <v>0</v>
      </c>
      <c r="F54" s="64">
        <f t="shared" si="24"/>
        <v>0</v>
      </c>
      <c r="G54" s="64">
        <f t="shared" si="24"/>
        <v>0</v>
      </c>
      <c r="H54" s="64">
        <f t="shared" si="24"/>
        <v>0</v>
      </c>
      <c r="I54" s="64">
        <f t="shared" si="24"/>
        <v>0</v>
      </c>
      <c r="J54" s="46"/>
    </row>
    <row r="55" spans="1:10">
      <c r="A55" s="45">
        <v>43</v>
      </c>
      <c r="B55" s="37" t="s">
        <v>15</v>
      </c>
      <c r="C55" s="64">
        <f t="shared" si="23"/>
        <v>1900000</v>
      </c>
      <c r="D55" s="64">
        <f t="shared" ref="D55:I55" si="25">(D59+D63)*1000</f>
        <v>1700000</v>
      </c>
      <c r="E55" s="64">
        <f t="shared" si="25"/>
        <v>0</v>
      </c>
      <c r="F55" s="64">
        <f t="shared" si="25"/>
        <v>0</v>
      </c>
      <c r="G55" s="64">
        <f t="shared" si="25"/>
        <v>200000</v>
      </c>
      <c r="H55" s="64">
        <f t="shared" si="25"/>
        <v>0</v>
      </c>
      <c r="I55" s="64">
        <f t="shared" si="25"/>
        <v>0</v>
      </c>
      <c r="J55" s="46"/>
    </row>
    <row r="56" spans="1:10">
      <c r="A56" s="45">
        <v>44</v>
      </c>
      <c r="B56" s="37" t="s">
        <v>16</v>
      </c>
      <c r="C56" s="64">
        <f t="shared" si="23"/>
        <v>2100000</v>
      </c>
      <c r="D56" s="64">
        <f t="shared" ref="D56:I56" si="26">(D60+D64)*1000</f>
        <v>300000</v>
      </c>
      <c r="E56" s="64">
        <f t="shared" si="26"/>
        <v>300000</v>
      </c>
      <c r="F56" s="64">
        <f t="shared" si="26"/>
        <v>300000</v>
      </c>
      <c r="G56" s="64">
        <f t="shared" si="26"/>
        <v>400000</v>
      </c>
      <c r="H56" s="64">
        <f t="shared" si="26"/>
        <v>400000</v>
      </c>
      <c r="I56" s="64">
        <f t="shared" si="26"/>
        <v>400000</v>
      </c>
      <c r="J56" s="46"/>
    </row>
    <row r="57" spans="1:10" ht="63.75" hidden="1">
      <c r="A57" s="45">
        <v>46</v>
      </c>
      <c r="B57" s="37" t="s">
        <v>92</v>
      </c>
      <c r="C57" s="63">
        <f t="shared" si="23"/>
        <v>200</v>
      </c>
      <c r="D57" s="63">
        <f t="shared" ref="D57:I57" si="27">SUM(D58:D60)</f>
        <v>0</v>
      </c>
      <c r="E57" s="63">
        <f t="shared" si="27"/>
        <v>0</v>
      </c>
      <c r="F57" s="63">
        <f t="shared" si="27"/>
        <v>0</v>
      </c>
      <c r="G57" s="63">
        <f t="shared" si="27"/>
        <v>200</v>
      </c>
      <c r="H57" s="63">
        <f t="shared" si="27"/>
        <v>0</v>
      </c>
      <c r="I57" s="63">
        <f t="shared" si="27"/>
        <v>0</v>
      </c>
      <c r="J57" s="46"/>
    </row>
    <row r="58" spans="1:10" hidden="1">
      <c r="A58" s="45">
        <v>47</v>
      </c>
      <c r="B58" s="37" t="s">
        <v>14</v>
      </c>
      <c r="C58" s="64">
        <f t="shared" si="23"/>
        <v>0</v>
      </c>
      <c r="D58" s="64"/>
      <c r="E58" s="64"/>
      <c r="F58" s="64"/>
      <c r="G58" s="64"/>
      <c r="H58" s="64"/>
      <c r="I58" s="64"/>
      <c r="J58" s="46"/>
    </row>
    <row r="59" spans="1:10" hidden="1">
      <c r="A59" s="45">
        <v>48</v>
      </c>
      <c r="B59" s="37" t="s">
        <v>15</v>
      </c>
      <c r="C59" s="64">
        <f t="shared" si="23"/>
        <v>200</v>
      </c>
      <c r="D59" s="64"/>
      <c r="E59" s="64"/>
      <c r="F59" s="64"/>
      <c r="G59" s="64">
        <v>200</v>
      </c>
      <c r="H59" s="64"/>
      <c r="I59" s="64"/>
      <c r="J59" s="46"/>
    </row>
    <row r="60" spans="1:10" hidden="1">
      <c r="A60" s="45">
        <v>49</v>
      </c>
      <c r="B60" s="37" t="s">
        <v>16</v>
      </c>
      <c r="C60" s="64">
        <f t="shared" si="23"/>
        <v>0</v>
      </c>
      <c r="D60" s="64"/>
      <c r="E60" s="64"/>
      <c r="F60" s="64"/>
      <c r="G60" s="64"/>
      <c r="H60" s="64"/>
      <c r="I60" s="64"/>
      <c r="J60" s="46"/>
    </row>
    <row r="61" spans="1:10" ht="63.75" hidden="1">
      <c r="A61" s="45">
        <v>50</v>
      </c>
      <c r="B61" s="37" t="s">
        <v>32</v>
      </c>
      <c r="C61" s="63">
        <f t="shared" si="23"/>
        <v>3800</v>
      </c>
      <c r="D61" s="63">
        <f t="shared" ref="D61:I61" si="28">SUM(D62:D64)</f>
        <v>2000</v>
      </c>
      <c r="E61" s="63">
        <f t="shared" si="28"/>
        <v>300</v>
      </c>
      <c r="F61" s="63">
        <f t="shared" si="28"/>
        <v>300</v>
      </c>
      <c r="G61" s="63">
        <f t="shared" si="28"/>
        <v>400</v>
      </c>
      <c r="H61" s="63">
        <f t="shared" si="28"/>
        <v>400</v>
      </c>
      <c r="I61" s="63">
        <f t="shared" si="28"/>
        <v>400</v>
      </c>
      <c r="J61" s="46" t="s">
        <v>13</v>
      </c>
    </row>
    <row r="62" spans="1:10" hidden="1">
      <c r="A62" s="45">
        <v>51</v>
      </c>
      <c r="B62" s="37" t="s">
        <v>14</v>
      </c>
      <c r="C62" s="64">
        <f t="shared" si="23"/>
        <v>0</v>
      </c>
      <c r="D62" s="64"/>
      <c r="E62" s="64"/>
      <c r="F62" s="64"/>
      <c r="G62" s="64"/>
      <c r="H62" s="64"/>
      <c r="I62" s="64"/>
      <c r="J62" s="46"/>
    </row>
    <row r="63" spans="1:10" hidden="1">
      <c r="A63" s="45">
        <v>52</v>
      </c>
      <c r="B63" s="37" t="s">
        <v>15</v>
      </c>
      <c r="C63" s="64">
        <f t="shared" si="23"/>
        <v>1700</v>
      </c>
      <c r="D63" s="64">
        <v>1700</v>
      </c>
      <c r="E63" s="71">
        <v>0</v>
      </c>
      <c r="F63" s="70">
        <v>0</v>
      </c>
      <c r="G63" s="64"/>
      <c r="H63" s="64"/>
      <c r="I63" s="64"/>
      <c r="J63" s="46"/>
    </row>
    <row r="64" spans="1:10" hidden="1">
      <c r="A64" s="45">
        <v>53</v>
      </c>
      <c r="B64" s="37" t="s">
        <v>16</v>
      </c>
      <c r="C64" s="64">
        <f t="shared" si="23"/>
        <v>2100</v>
      </c>
      <c r="D64" s="64">
        <v>300</v>
      </c>
      <c r="E64" s="64">
        <v>300</v>
      </c>
      <c r="F64" s="64">
        <v>300</v>
      </c>
      <c r="G64" s="64">
        <v>400</v>
      </c>
      <c r="H64" s="64">
        <v>400</v>
      </c>
      <c r="I64" s="64">
        <v>400</v>
      </c>
      <c r="J64" s="46"/>
    </row>
    <row r="65" spans="1:10" s="48" customFormat="1" ht="108">
      <c r="A65" s="45">
        <v>45</v>
      </c>
      <c r="B65" s="36" t="s">
        <v>33</v>
      </c>
      <c r="C65" s="65">
        <f t="shared" si="23"/>
        <v>770000</v>
      </c>
      <c r="D65" s="65">
        <f>SUM(D66:D69)</f>
        <v>100000</v>
      </c>
      <c r="E65" s="65">
        <f>SUM(E66:E69)</f>
        <v>50000</v>
      </c>
      <c r="F65" s="65">
        <f t="shared" ref="F65:I65" si="29">SUM(F66:F69)</f>
        <v>50000</v>
      </c>
      <c r="G65" s="65">
        <f t="shared" si="29"/>
        <v>170000</v>
      </c>
      <c r="H65" s="65">
        <f t="shared" si="29"/>
        <v>200000</v>
      </c>
      <c r="I65" s="65">
        <f t="shared" si="29"/>
        <v>200000</v>
      </c>
      <c r="J65" s="46" t="s">
        <v>139</v>
      </c>
    </row>
    <row r="66" spans="1:10" s="48" customFormat="1" ht="13.5">
      <c r="A66" s="45">
        <v>46</v>
      </c>
      <c r="B66" s="37" t="s">
        <v>86</v>
      </c>
      <c r="C66" s="64">
        <f t="shared" si="23"/>
        <v>0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46"/>
    </row>
    <row r="67" spans="1:10">
      <c r="A67" s="45">
        <v>47</v>
      </c>
      <c r="B67" s="37" t="s">
        <v>14</v>
      </c>
      <c r="C67" s="64">
        <f t="shared" ref="C67:C76" si="30">SUM(D67:I67)</f>
        <v>0</v>
      </c>
      <c r="D67" s="64"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46"/>
    </row>
    <row r="68" spans="1:10">
      <c r="A68" s="45">
        <v>48</v>
      </c>
      <c r="B68" s="37" t="s">
        <v>15</v>
      </c>
      <c r="C68" s="64">
        <f t="shared" si="30"/>
        <v>770000</v>
      </c>
      <c r="D68" s="64">
        <v>100000</v>
      </c>
      <c r="E68" s="64">
        <v>50000</v>
      </c>
      <c r="F68" s="64">
        <v>50000</v>
      </c>
      <c r="G68" s="64">
        <v>170000</v>
      </c>
      <c r="H68" s="64">
        <v>200000</v>
      </c>
      <c r="I68" s="64">
        <v>200000</v>
      </c>
      <c r="J68" s="46"/>
    </row>
    <row r="69" spans="1:10">
      <c r="A69" s="45">
        <v>49</v>
      </c>
      <c r="B69" s="37" t="s">
        <v>16</v>
      </c>
      <c r="C69" s="51">
        <f t="shared" si="30"/>
        <v>0</v>
      </c>
      <c r="D69" s="51"/>
      <c r="E69" s="51"/>
      <c r="F69" s="51"/>
      <c r="G69" s="51"/>
      <c r="H69" s="51"/>
      <c r="I69" s="51"/>
      <c r="J69" s="46"/>
    </row>
    <row r="70" spans="1:10" s="48" customFormat="1" ht="67.5">
      <c r="A70" s="45">
        <v>50</v>
      </c>
      <c r="B70" s="36" t="s">
        <v>34</v>
      </c>
      <c r="C70" s="65">
        <f t="shared" si="30"/>
        <v>1282000</v>
      </c>
      <c r="D70" s="65">
        <f>SUM(D71:D74)</f>
        <v>100000</v>
      </c>
      <c r="E70" s="65">
        <f t="shared" ref="E70:I70" si="31">SUM(E71:E74)</f>
        <v>66000</v>
      </c>
      <c r="F70" s="65">
        <f t="shared" si="31"/>
        <v>66000</v>
      </c>
      <c r="G70" s="65">
        <f t="shared" si="31"/>
        <v>300000</v>
      </c>
      <c r="H70" s="65">
        <f t="shared" si="31"/>
        <v>350000</v>
      </c>
      <c r="I70" s="65">
        <f t="shared" si="31"/>
        <v>400000</v>
      </c>
      <c r="J70" s="46" t="s">
        <v>139</v>
      </c>
    </row>
    <row r="71" spans="1:10" s="48" customFormat="1" ht="13.5">
      <c r="A71" s="45">
        <v>51</v>
      </c>
      <c r="B71" s="37" t="s">
        <v>86</v>
      </c>
      <c r="C71" s="64">
        <f t="shared" si="30"/>
        <v>0</v>
      </c>
      <c r="D71" s="64">
        <v>0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46"/>
    </row>
    <row r="72" spans="1:10">
      <c r="A72" s="45">
        <v>52</v>
      </c>
      <c r="B72" s="37" t="s">
        <v>14</v>
      </c>
      <c r="C72" s="64">
        <f t="shared" si="30"/>
        <v>0</v>
      </c>
      <c r="D72" s="64">
        <v>0</v>
      </c>
      <c r="E72" s="64">
        <v>0</v>
      </c>
      <c r="F72" s="64">
        <v>0</v>
      </c>
      <c r="G72" s="64">
        <v>0</v>
      </c>
      <c r="H72" s="64">
        <v>0</v>
      </c>
      <c r="I72" s="64">
        <v>0</v>
      </c>
      <c r="J72" s="46"/>
    </row>
    <row r="73" spans="1:10">
      <c r="A73" s="45">
        <v>53</v>
      </c>
      <c r="B73" s="37" t="s">
        <v>15</v>
      </c>
      <c r="C73" s="64">
        <f t="shared" si="30"/>
        <v>1282000</v>
      </c>
      <c r="D73" s="64">
        <v>100000</v>
      </c>
      <c r="E73" s="64">
        <v>66000</v>
      </c>
      <c r="F73" s="64">
        <v>66000</v>
      </c>
      <c r="G73" s="64">
        <v>300000</v>
      </c>
      <c r="H73" s="64">
        <v>350000</v>
      </c>
      <c r="I73" s="64">
        <v>400000</v>
      </c>
      <c r="J73" s="46"/>
    </row>
    <row r="74" spans="1:10">
      <c r="A74" s="45">
        <v>54</v>
      </c>
      <c r="B74" s="37" t="s">
        <v>16</v>
      </c>
      <c r="C74" s="64">
        <f t="shared" si="30"/>
        <v>0</v>
      </c>
      <c r="D74" s="64"/>
      <c r="E74" s="64"/>
      <c r="F74" s="64"/>
      <c r="G74" s="64"/>
      <c r="H74" s="64"/>
      <c r="I74" s="64"/>
      <c r="J74" s="46"/>
    </row>
    <row r="75" spans="1:10" s="48" customFormat="1" ht="108.75" customHeight="1">
      <c r="A75" s="45">
        <v>55</v>
      </c>
      <c r="B75" s="36" t="s">
        <v>146</v>
      </c>
      <c r="C75" s="65">
        <f t="shared" si="30"/>
        <v>29500000</v>
      </c>
      <c r="D75" s="65">
        <f t="shared" ref="D75:I75" si="32">SUM(D76:D79)</f>
        <v>3500000</v>
      </c>
      <c r="E75" s="65">
        <f t="shared" si="32"/>
        <v>0</v>
      </c>
      <c r="F75" s="65">
        <f t="shared" si="32"/>
        <v>7000000</v>
      </c>
      <c r="G75" s="65">
        <f t="shared" si="32"/>
        <v>6000000</v>
      </c>
      <c r="H75" s="65">
        <f t="shared" si="32"/>
        <v>7500000</v>
      </c>
      <c r="I75" s="65">
        <f t="shared" si="32"/>
        <v>5500000</v>
      </c>
      <c r="J75" s="46" t="s">
        <v>139</v>
      </c>
    </row>
    <row r="76" spans="1:10" s="48" customFormat="1" ht="13.5">
      <c r="A76" s="45">
        <v>56</v>
      </c>
      <c r="B76" s="37" t="s">
        <v>86</v>
      </c>
      <c r="C76" s="64">
        <f t="shared" si="30"/>
        <v>0</v>
      </c>
      <c r="D76" s="64">
        <v>0</v>
      </c>
      <c r="E76" s="64">
        <v>0</v>
      </c>
      <c r="F76" s="64">
        <v>0</v>
      </c>
      <c r="G76" s="64">
        <v>0</v>
      </c>
      <c r="H76" s="64">
        <v>0</v>
      </c>
      <c r="I76" s="64">
        <v>0</v>
      </c>
      <c r="J76" s="46"/>
    </row>
    <row r="77" spans="1:10">
      <c r="A77" s="45">
        <v>57</v>
      </c>
      <c r="B77" s="37" t="s">
        <v>14</v>
      </c>
      <c r="C77" s="64">
        <f t="shared" ref="C77:C113" si="33">SUM(D77:I77)</f>
        <v>0</v>
      </c>
      <c r="D77" s="64">
        <f t="shared" ref="D77:I77" si="34">(D81+D85+D89+D93+D97+D101+D105)*1000</f>
        <v>0</v>
      </c>
      <c r="E77" s="64">
        <f t="shared" si="34"/>
        <v>0</v>
      </c>
      <c r="F77" s="64">
        <f t="shared" si="34"/>
        <v>0</v>
      </c>
      <c r="G77" s="64">
        <f t="shared" si="34"/>
        <v>0</v>
      </c>
      <c r="H77" s="64">
        <f t="shared" si="34"/>
        <v>0</v>
      </c>
      <c r="I77" s="64">
        <f t="shared" si="34"/>
        <v>0</v>
      </c>
      <c r="J77" s="46"/>
    </row>
    <row r="78" spans="1:10">
      <c r="A78" s="45">
        <v>58</v>
      </c>
      <c r="B78" s="37" t="s">
        <v>15</v>
      </c>
      <c r="C78" s="64">
        <f t="shared" si="33"/>
        <v>29500000</v>
      </c>
      <c r="D78" s="64">
        <f>(D82+D86+D90+D94+D98+D102+D106+D111)*1000</f>
        <v>3500000</v>
      </c>
      <c r="E78" s="64">
        <f t="shared" ref="E78" si="35">(E82+E86+E90+E94+E98+E102+E106+E111)*1000</f>
        <v>0</v>
      </c>
      <c r="F78" s="64">
        <v>7000000</v>
      </c>
      <c r="G78" s="64">
        <f t="shared" ref="G78:I78" si="36">(G82+G86+G90+G94+G98+G102+G106+G111)*1000</f>
        <v>6000000</v>
      </c>
      <c r="H78" s="64">
        <f t="shared" si="36"/>
        <v>7500000</v>
      </c>
      <c r="I78" s="64">
        <f t="shared" si="36"/>
        <v>5500000</v>
      </c>
      <c r="J78" s="46"/>
    </row>
    <row r="79" spans="1:10">
      <c r="A79" s="45">
        <v>59</v>
      </c>
      <c r="B79" s="37" t="s">
        <v>16</v>
      </c>
      <c r="C79" s="51">
        <f t="shared" si="33"/>
        <v>0</v>
      </c>
      <c r="D79" s="51">
        <f t="shared" ref="D79:I79" si="37">(D83+D87+D91+D95+D99+D103+D107)*1000</f>
        <v>0</v>
      </c>
      <c r="E79" s="51">
        <f t="shared" si="37"/>
        <v>0</v>
      </c>
      <c r="F79" s="51">
        <f t="shared" si="37"/>
        <v>0</v>
      </c>
      <c r="G79" s="51">
        <f t="shared" si="37"/>
        <v>0</v>
      </c>
      <c r="H79" s="51">
        <f t="shared" si="37"/>
        <v>0</v>
      </c>
      <c r="I79" s="51">
        <f t="shared" si="37"/>
        <v>0</v>
      </c>
      <c r="J79" s="46"/>
    </row>
    <row r="80" spans="1:10" ht="89.25" hidden="1">
      <c r="A80" s="45"/>
      <c r="B80" s="37" t="s">
        <v>35</v>
      </c>
      <c r="C80" s="51">
        <f t="shared" si="33"/>
        <v>6500</v>
      </c>
      <c r="D80" s="51">
        <f t="shared" ref="D80:I80" si="38">SUM(D81:D83)</f>
        <v>0</v>
      </c>
      <c r="E80" s="51">
        <f t="shared" si="38"/>
        <v>0</v>
      </c>
      <c r="F80" s="51">
        <v>3000</v>
      </c>
      <c r="G80" s="51">
        <f>SUM(G81:G83)</f>
        <v>2000</v>
      </c>
      <c r="H80" s="51">
        <f t="shared" si="38"/>
        <v>1500</v>
      </c>
      <c r="I80" s="51">
        <f t="shared" si="38"/>
        <v>0</v>
      </c>
      <c r="J80" s="46"/>
    </row>
    <row r="81" spans="1:10" hidden="1">
      <c r="A81" s="45"/>
      <c r="B81" s="37" t="s">
        <v>14</v>
      </c>
      <c r="C81" s="51">
        <f t="shared" si="33"/>
        <v>0</v>
      </c>
      <c r="D81" s="51"/>
      <c r="E81" s="51"/>
      <c r="F81" s="51"/>
      <c r="G81" s="51"/>
      <c r="H81" s="51"/>
      <c r="I81" s="51"/>
      <c r="J81" s="46"/>
    </row>
    <row r="82" spans="1:10" hidden="1">
      <c r="A82" s="45"/>
      <c r="B82" s="37" t="s">
        <v>15</v>
      </c>
      <c r="C82" s="51">
        <f t="shared" si="33"/>
        <v>3500</v>
      </c>
      <c r="D82" s="51"/>
      <c r="E82" s="51"/>
      <c r="F82" s="51"/>
      <c r="G82" s="51">
        <v>2000</v>
      </c>
      <c r="H82" s="51">
        <v>1500</v>
      </c>
      <c r="I82" s="51"/>
      <c r="J82" s="46"/>
    </row>
    <row r="83" spans="1:10" hidden="1">
      <c r="A83" s="45"/>
      <c r="B83" s="37" t="s">
        <v>16</v>
      </c>
      <c r="C83" s="51">
        <f t="shared" si="33"/>
        <v>0</v>
      </c>
      <c r="D83" s="51"/>
      <c r="E83" s="51"/>
      <c r="F83" s="51"/>
      <c r="G83" s="51"/>
      <c r="H83" s="51"/>
      <c r="I83" s="51"/>
      <c r="J83" s="46"/>
    </row>
    <row r="84" spans="1:10" ht="114.75" hidden="1">
      <c r="A84" s="45"/>
      <c r="B84" s="37" t="s">
        <v>36</v>
      </c>
      <c r="C84" s="51">
        <f t="shared" si="33"/>
        <v>0</v>
      </c>
      <c r="D84" s="51">
        <f t="shared" ref="D84:I84" si="39">SUM(D85:D87)</f>
        <v>0</v>
      </c>
      <c r="E84" s="51">
        <f t="shared" si="39"/>
        <v>0</v>
      </c>
      <c r="F84" s="51">
        <f t="shared" si="39"/>
        <v>0</v>
      </c>
      <c r="G84" s="51">
        <f t="shared" si="39"/>
        <v>0</v>
      </c>
      <c r="H84" s="51">
        <f t="shared" si="39"/>
        <v>0</v>
      </c>
      <c r="I84" s="51">
        <f t="shared" si="39"/>
        <v>0</v>
      </c>
      <c r="J84" s="46"/>
    </row>
    <row r="85" spans="1:10" hidden="1">
      <c r="A85" s="45"/>
      <c r="B85" s="37" t="s">
        <v>14</v>
      </c>
      <c r="C85" s="51">
        <f t="shared" si="33"/>
        <v>0</v>
      </c>
      <c r="D85" s="51"/>
      <c r="E85" s="51"/>
      <c r="F85" s="51"/>
      <c r="G85" s="51"/>
      <c r="H85" s="51"/>
      <c r="I85" s="51"/>
      <c r="J85" s="46"/>
    </row>
    <row r="86" spans="1:10" hidden="1">
      <c r="A86" s="45"/>
      <c r="B86" s="37" t="s">
        <v>15</v>
      </c>
      <c r="C86" s="51">
        <f t="shared" si="33"/>
        <v>0</v>
      </c>
      <c r="D86" s="51"/>
      <c r="E86" s="51"/>
      <c r="F86" s="51"/>
      <c r="G86" s="51"/>
      <c r="H86" s="51"/>
      <c r="I86" s="51"/>
      <c r="J86" s="46"/>
    </row>
    <row r="87" spans="1:10" hidden="1">
      <c r="A87" s="45"/>
      <c r="B87" s="37" t="s">
        <v>16</v>
      </c>
      <c r="C87" s="51">
        <f t="shared" si="33"/>
        <v>0</v>
      </c>
      <c r="D87" s="51"/>
      <c r="E87" s="51"/>
      <c r="F87" s="51"/>
      <c r="G87" s="51"/>
      <c r="H87" s="51"/>
      <c r="I87" s="51"/>
      <c r="J87" s="46"/>
    </row>
    <row r="88" spans="1:10" ht="102" hidden="1">
      <c r="A88" s="45"/>
      <c r="B88" s="37" t="s">
        <v>37</v>
      </c>
      <c r="C88" s="51">
        <f t="shared" si="33"/>
        <v>1500</v>
      </c>
      <c r="D88" s="51">
        <f t="shared" ref="D88:I88" si="40">SUM(D89:D91)</f>
        <v>1500</v>
      </c>
      <c r="E88" s="51">
        <f t="shared" si="40"/>
        <v>0</v>
      </c>
      <c r="F88" s="51">
        <f t="shared" si="40"/>
        <v>0</v>
      </c>
      <c r="G88" s="51">
        <f t="shared" si="40"/>
        <v>0</v>
      </c>
      <c r="H88" s="51">
        <f t="shared" si="40"/>
        <v>0</v>
      </c>
      <c r="I88" s="51">
        <f t="shared" si="40"/>
        <v>0</v>
      </c>
      <c r="J88" s="46"/>
    </row>
    <row r="89" spans="1:10" hidden="1">
      <c r="A89" s="45"/>
      <c r="B89" s="37" t="s">
        <v>14</v>
      </c>
      <c r="C89" s="51">
        <f t="shared" si="33"/>
        <v>0</v>
      </c>
      <c r="D89" s="51"/>
      <c r="E89" s="51"/>
      <c r="F89" s="51"/>
      <c r="G89" s="51"/>
      <c r="H89" s="51"/>
      <c r="I89" s="51"/>
      <c r="J89" s="46"/>
    </row>
    <row r="90" spans="1:10" hidden="1">
      <c r="A90" s="45"/>
      <c r="B90" s="37" t="s">
        <v>15</v>
      </c>
      <c r="C90" s="51">
        <f t="shared" si="33"/>
        <v>1500</v>
      </c>
      <c r="D90" s="51">
        <v>1500</v>
      </c>
      <c r="E90" s="51"/>
      <c r="F90" s="51"/>
      <c r="G90" s="51"/>
      <c r="H90" s="51"/>
      <c r="I90" s="51"/>
      <c r="J90" s="46"/>
    </row>
    <row r="91" spans="1:10" hidden="1">
      <c r="A91" s="45"/>
      <c r="B91" s="37" t="s">
        <v>16</v>
      </c>
      <c r="C91" s="51">
        <f t="shared" si="33"/>
        <v>0</v>
      </c>
      <c r="D91" s="51"/>
      <c r="E91" s="51"/>
      <c r="F91" s="51"/>
      <c r="G91" s="51"/>
      <c r="H91" s="51"/>
      <c r="I91" s="51"/>
      <c r="J91" s="46"/>
    </row>
    <row r="92" spans="1:10" ht="114.75" hidden="1">
      <c r="A92" s="45"/>
      <c r="B92" s="37" t="s">
        <v>38</v>
      </c>
      <c r="C92" s="51">
        <f t="shared" si="33"/>
        <v>2500</v>
      </c>
      <c r="D92" s="51">
        <f t="shared" ref="D92:I92" si="41">SUM(D93:D95)</f>
        <v>500</v>
      </c>
      <c r="E92" s="51">
        <f t="shared" si="41"/>
        <v>0</v>
      </c>
      <c r="F92" s="51">
        <f t="shared" si="41"/>
        <v>0</v>
      </c>
      <c r="G92" s="51">
        <f t="shared" si="41"/>
        <v>2000</v>
      </c>
      <c r="H92" s="51">
        <f t="shared" si="41"/>
        <v>0</v>
      </c>
      <c r="I92" s="51">
        <f t="shared" si="41"/>
        <v>0</v>
      </c>
      <c r="J92" s="46"/>
    </row>
    <row r="93" spans="1:10" hidden="1">
      <c r="A93" s="45"/>
      <c r="B93" s="37" t="s">
        <v>14</v>
      </c>
      <c r="C93" s="51">
        <f t="shared" si="33"/>
        <v>0</v>
      </c>
      <c r="D93" s="51"/>
      <c r="E93" s="51"/>
      <c r="F93" s="51"/>
      <c r="G93" s="51"/>
      <c r="H93" s="51"/>
      <c r="I93" s="51"/>
      <c r="J93" s="46"/>
    </row>
    <row r="94" spans="1:10" hidden="1">
      <c r="A94" s="45"/>
      <c r="B94" s="37" t="s">
        <v>15</v>
      </c>
      <c r="C94" s="51">
        <f t="shared" si="33"/>
        <v>2500</v>
      </c>
      <c r="D94" s="51">
        <v>500</v>
      </c>
      <c r="E94" s="51"/>
      <c r="F94" s="51"/>
      <c r="G94" s="51">
        <v>2000</v>
      </c>
      <c r="H94" s="51"/>
      <c r="I94" s="51"/>
      <c r="J94" s="46"/>
    </row>
    <row r="95" spans="1:10" hidden="1">
      <c r="A95" s="45"/>
      <c r="B95" s="37" t="s">
        <v>16</v>
      </c>
      <c r="C95" s="51">
        <f t="shared" si="33"/>
        <v>0</v>
      </c>
      <c r="D95" s="51"/>
      <c r="E95" s="51"/>
      <c r="F95" s="51"/>
      <c r="G95" s="51"/>
      <c r="H95" s="51"/>
      <c r="I95" s="51"/>
      <c r="J95" s="46"/>
    </row>
    <row r="96" spans="1:10" ht="114.75" hidden="1">
      <c r="A96" s="45"/>
      <c r="B96" s="37" t="s">
        <v>39</v>
      </c>
      <c r="C96" s="51">
        <f t="shared" si="33"/>
        <v>3500</v>
      </c>
      <c r="D96" s="51">
        <f t="shared" ref="D96:I96" si="42">SUM(D97:D99)</f>
        <v>0</v>
      </c>
      <c r="E96" s="51">
        <f t="shared" si="42"/>
        <v>0</v>
      </c>
      <c r="F96" s="51">
        <f t="shared" si="42"/>
        <v>0</v>
      </c>
      <c r="G96" s="51">
        <f t="shared" si="42"/>
        <v>0</v>
      </c>
      <c r="H96" s="51">
        <f t="shared" si="42"/>
        <v>2000</v>
      </c>
      <c r="I96" s="51">
        <f t="shared" si="42"/>
        <v>1500</v>
      </c>
      <c r="J96" s="46"/>
    </row>
    <row r="97" spans="1:10" hidden="1">
      <c r="A97" s="45"/>
      <c r="B97" s="37" t="s">
        <v>14</v>
      </c>
      <c r="C97" s="51">
        <f t="shared" si="33"/>
        <v>0</v>
      </c>
      <c r="D97" s="51"/>
      <c r="E97" s="51"/>
      <c r="F97" s="51"/>
      <c r="G97" s="51"/>
      <c r="H97" s="51"/>
      <c r="I97" s="51"/>
      <c r="J97" s="46"/>
    </row>
    <row r="98" spans="1:10" hidden="1">
      <c r="A98" s="45"/>
      <c r="B98" s="37" t="s">
        <v>15</v>
      </c>
      <c r="C98" s="51">
        <f t="shared" si="33"/>
        <v>3500</v>
      </c>
      <c r="D98" s="51"/>
      <c r="E98" s="51"/>
      <c r="F98" s="51"/>
      <c r="G98" s="51"/>
      <c r="H98" s="51">
        <v>2000</v>
      </c>
      <c r="I98" s="51">
        <v>1500</v>
      </c>
      <c r="J98" s="46"/>
    </row>
    <row r="99" spans="1:10" hidden="1">
      <c r="A99" s="45"/>
      <c r="B99" s="37" t="s">
        <v>16</v>
      </c>
      <c r="C99" s="51">
        <f t="shared" si="33"/>
        <v>0</v>
      </c>
      <c r="D99" s="51"/>
      <c r="E99" s="51"/>
      <c r="F99" s="51"/>
      <c r="G99" s="51"/>
      <c r="H99" s="51"/>
      <c r="I99" s="51"/>
      <c r="J99" s="46"/>
    </row>
    <row r="100" spans="1:10" ht="89.25" hidden="1">
      <c r="A100" s="45"/>
      <c r="B100" s="37" t="s">
        <v>40</v>
      </c>
      <c r="C100" s="51">
        <f t="shared" si="33"/>
        <v>4000</v>
      </c>
      <c r="D100" s="51">
        <f t="shared" ref="D100:I100" si="43">SUM(D101:D103)</f>
        <v>0</v>
      </c>
      <c r="E100" s="51">
        <f t="shared" si="43"/>
        <v>0</v>
      </c>
      <c r="F100" s="51">
        <v>4000</v>
      </c>
      <c r="G100" s="51">
        <f t="shared" si="43"/>
        <v>0</v>
      </c>
      <c r="H100" s="51">
        <f t="shared" si="43"/>
        <v>0</v>
      </c>
      <c r="I100" s="51">
        <f t="shared" si="43"/>
        <v>0</v>
      </c>
      <c r="J100" s="46"/>
    </row>
    <row r="101" spans="1:10" hidden="1">
      <c r="A101" s="45"/>
      <c r="B101" s="37" t="s">
        <v>14</v>
      </c>
      <c r="C101" s="51">
        <f t="shared" si="33"/>
        <v>0</v>
      </c>
      <c r="D101" s="51"/>
      <c r="E101" s="51"/>
      <c r="F101" s="51"/>
      <c r="G101" s="51"/>
      <c r="H101" s="51"/>
      <c r="I101" s="51"/>
      <c r="J101" s="46"/>
    </row>
    <row r="102" spans="1:10" hidden="1">
      <c r="A102" s="45"/>
      <c r="B102" s="37" t="s">
        <v>15</v>
      </c>
      <c r="C102" s="51">
        <f t="shared" si="33"/>
        <v>0</v>
      </c>
      <c r="D102" s="51"/>
      <c r="E102" s="51"/>
      <c r="F102" s="51"/>
      <c r="G102" s="51"/>
      <c r="H102" s="51"/>
      <c r="I102" s="51"/>
      <c r="J102" s="46"/>
    </row>
    <row r="103" spans="1:10" hidden="1">
      <c r="A103" s="45"/>
      <c r="B103" s="37" t="s">
        <v>16</v>
      </c>
      <c r="C103" s="51">
        <f t="shared" si="33"/>
        <v>0</v>
      </c>
      <c r="D103" s="51"/>
      <c r="E103" s="51"/>
      <c r="F103" s="51"/>
      <c r="G103" s="51"/>
      <c r="H103" s="51"/>
      <c r="I103" s="51"/>
      <c r="J103" s="46"/>
    </row>
    <row r="104" spans="1:10" ht="89.25" hidden="1">
      <c r="A104" s="45"/>
      <c r="B104" s="37" t="s">
        <v>41</v>
      </c>
      <c r="C104" s="51">
        <f t="shared" si="33"/>
        <v>6000</v>
      </c>
      <c r="D104" s="51">
        <f t="shared" ref="D104:I104" si="44">SUM(D105:D107)</f>
        <v>0</v>
      </c>
      <c r="E104" s="51">
        <f t="shared" si="44"/>
        <v>0</v>
      </c>
      <c r="F104" s="51">
        <f t="shared" si="44"/>
        <v>0</v>
      </c>
      <c r="G104" s="51">
        <f t="shared" si="44"/>
        <v>0</v>
      </c>
      <c r="H104" s="51">
        <f t="shared" si="44"/>
        <v>2000</v>
      </c>
      <c r="I104" s="51">
        <f t="shared" si="44"/>
        <v>4000</v>
      </c>
      <c r="J104" s="46"/>
    </row>
    <row r="105" spans="1:10" hidden="1">
      <c r="A105" s="45"/>
      <c r="B105" s="37" t="s">
        <v>14</v>
      </c>
      <c r="C105" s="51">
        <f t="shared" si="33"/>
        <v>0</v>
      </c>
      <c r="D105" s="51"/>
      <c r="E105" s="51"/>
      <c r="F105" s="51"/>
      <c r="G105" s="51"/>
      <c r="H105" s="51"/>
      <c r="I105" s="51"/>
      <c r="J105" s="46"/>
    </row>
    <row r="106" spans="1:10" hidden="1">
      <c r="A106" s="45"/>
      <c r="B106" s="37" t="s">
        <v>15</v>
      </c>
      <c r="C106" s="51">
        <f t="shared" si="33"/>
        <v>6000</v>
      </c>
      <c r="D106" s="51"/>
      <c r="E106" s="51"/>
      <c r="F106" s="51"/>
      <c r="G106" s="51"/>
      <c r="H106" s="51">
        <v>2000</v>
      </c>
      <c r="I106" s="51">
        <v>4000</v>
      </c>
      <c r="J106" s="46"/>
    </row>
    <row r="107" spans="1:10" hidden="1">
      <c r="A107" s="45"/>
      <c r="B107" s="37" t="s">
        <v>16</v>
      </c>
      <c r="C107" s="51">
        <f t="shared" si="33"/>
        <v>0</v>
      </c>
      <c r="D107" s="51"/>
      <c r="E107" s="51"/>
      <c r="F107" s="51"/>
      <c r="G107" s="51"/>
      <c r="H107" s="51"/>
      <c r="I107" s="51"/>
      <c r="J107" s="46"/>
    </row>
    <row r="108" spans="1:10" s="48" customFormat="1" ht="102" hidden="1">
      <c r="A108" s="66">
        <v>142</v>
      </c>
      <c r="B108" s="37" t="s">
        <v>154</v>
      </c>
      <c r="C108" s="69">
        <f t="shared" ref="C108:C111" si="45">SUM(D108:I108)</f>
        <v>5500</v>
      </c>
      <c r="D108" s="69">
        <f t="shared" ref="D108:I108" si="46">SUM(D110:D112)</f>
        <v>1500</v>
      </c>
      <c r="E108" s="69">
        <f t="shared" si="46"/>
        <v>0</v>
      </c>
      <c r="F108" s="69">
        <f t="shared" si="46"/>
        <v>0</v>
      </c>
      <c r="G108" s="69">
        <f t="shared" si="46"/>
        <v>2000</v>
      </c>
      <c r="H108" s="69">
        <f t="shared" si="46"/>
        <v>2000</v>
      </c>
      <c r="I108" s="69">
        <f t="shared" si="46"/>
        <v>0</v>
      </c>
      <c r="J108" s="67" t="s">
        <v>141</v>
      </c>
    </row>
    <row r="109" spans="1:10" s="48" customFormat="1" ht="13.5" hidden="1">
      <c r="A109" s="66">
        <v>143</v>
      </c>
      <c r="B109" s="37" t="s">
        <v>86</v>
      </c>
      <c r="C109" s="64">
        <f t="shared" si="45"/>
        <v>0</v>
      </c>
      <c r="D109" s="64">
        <v>0</v>
      </c>
      <c r="E109" s="64">
        <v>0</v>
      </c>
      <c r="F109" s="64">
        <v>0</v>
      </c>
      <c r="G109" s="64">
        <v>0</v>
      </c>
      <c r="H109" s="64">
        <v>0</v>
      </c>
      <c r="I109" s="64">
        <v>0</v>
      </c>
      <c r="J109" s="67"/>
    </row>
    <row r="110" spans="1:10" hidden="1">
      <c r="A110" s="66">
        <v>144</v>
      </c>
      <c r="B110" s="37" t="s">
        <v>14</v>
      </c>
      <c r="C110" s="64">
        <f t="shared" si="45"/>
        <v>0</v>
      </c>
      <c r="D110" s="64"/>
      <c r="E110" s="64"/>
      <c r="F110" s="64"/>
      <c r="G110" s="64"/>
      <c r="H110" s="64"/>
      <c r="I110" s="64"/>
      <c r="J110" s="67"/>
    </row>
    <row r="111" spans="1:10" hidden="1">
      <c r="A111" s="66">
        <v>145</v>
      </c>
      <c r="B111" s="37" t="s">
        <v>15</v>
      </c>
      <c r="C111" s="64">
        <f t="shared" si="45"/>
        <v>5500</v>
      </c>
      <c r="D111" s="64">
        <v>1500</v>
      </c>
      <c r="E111" s="64"/>
      <c r="F111" s="64"/>
      <c r="G111" s="64">
        <v>2000</v>
      </c>
      <c r="H111" s="64">
        <v>2000</v>
      </c>
      <c r="I111" s="64"/>
      <c r="J111" s="67"/>
    </row>
    <row r="112" spans="1:10" hidden="1">
      <c r="A112" s="66">
        <v>146</v>
      </c>
      <c r="B112" s="37" t="s">
        <v>16</v>
      </c>
      <c r="C112" s="64"/>
      <c r="D112" s="64"/>
      <c r="E112" s="64"/>
      <c r="F112" s="64"/>
      <c r="G112" s="64"/>
      <c r="H112" s="64"/>
      <c r="I112" s="64"/>
      <c r="J112" s="67"/>
    </row>
    <row r="113" spans="1:10" s="48" customFormat="1" ht="102" hidden="1">
      <c r="A113" s="45">
        <v>60</v>
      </c>
      <c r="B113" s="37" t="s">
        <v>42</v>
      </c>
      <c r="C113" s="65">
        <f t="shared" si="33"/>
        <v>0</v>
      </c>
      <c r="D113" s="65"/>
      <c r="E113" s="65"/>
      <c r="F113" s="65"/>
      <c r="G113" s="65">
        <f t="shared" ref="G113:I113" si="47">SUM(G114:G117)</f>
        <v>0</v>
      </c>
      <c r="H113" s="65">
        <f t="shared" si="47"/>
        <v>0</v>
      </c>
      <c r="I113" s="65">
        <f t="shared" si="47"/>
        <v>0</v>
      </c>
      <c r="J113" s="46" t="s">
        <v>139</v>
      </c>
    </row>
    <row r="114" spans="1:10" s="48" customFormat="1" ht="13.5" hidden="1">
      <c r="A114" s="45">
        <v>61</v>
      </c>
      <c r="B114" s="37" t="s">
        <v>86</v>
      </c>
      <c r="C114" s="64">
        <f t="shared" ref="C114:C137" si="48">SUM(D114:I114)</f>
        <v>0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46"/>
    </row>
    <row r="115" spans="1:10" hidden="1">
      <c r="A115" s="45">
        <v>62</v>
      </c>
      <c r="B115" s="37" t="s">
        <v>14</v>
      </c>
      <c r="C115" s="64">
        <f t="shared" si="48"/>
        <v>0</v>
      </c>
      <c r="D115" s="64"/>
      <c r="E115" s="64"/>
      <c r="F115" s="64"/>
      <c r="G115" s="64"/>
      <c r="H115" s="64"/>
      <c r="I115" s="64"/>
      <c r="J115" s="46"/>
    </row>
    <row r="116" spans="1:10" hidden="1">
      <c r="A116" s="45">
        <v>63</v>
      </c>
      <c r="B116" s="37" t="s">
        <v>15</v>
      </c>
      <c r="C116" s="64">
        <f t="shared" si="48"/>
        <v>0</v>
      </c>
      <c r="D116" s="64"/>
      <c r="E116" s="64"/>
      <c r="F116" s="64"/>
      <c r="G116" s="64"/>
      <c r="H116" s="64"/>
      <c r="I116" s="64"/>
      <c r="J116" s="46"/>
    </row>
    <row r="117" spans="1:10" hidden="1">
      <c r="A117" s="45">
        <v>64</v>
      </c>
      <c r="B117" s="37" t="s">
        <v>16</v>
      </c>
      <c r="C117" s="64">
        <f t="shared" si="48"/>
        <v>0</v>
      </c>
      <c r="D117" s="64"/>
      <c r="E117" s="64"/>
      <c r="F117" s="64"/>
      <c r="G117" s="64"/>
      <c r="H117" s="64"/>
      <c r="I117" s="64"/>
      <c r="J117" s="46"/>
    </row>
    <row r="118" spans="1:10" s="48" customFormat="1" ht="163.5" customHeight="1">
      <c r="A118" s="45">
        <v>60</v>
      </c>
      <c r="B118" s="36" t="s">
        <v>155</v>
      </c>
      <c r="C118" s="65">
        <f t="shared" si="48"/>
        <v>3700000</v>
      </c>
      <c r="D118" s="65">
        <f>SUM(D119:D122)</f>
        <v>400000</v>
      </c>
      <c r="E118" s="65">
        <f t="shared" ref="E118:I118" si="49">SUM(E119:E122)</f>
        <v>150000</v>
      </c>
      <c r="F118" s="65">
        <f t="shared" si="49"/>
        <v>150000</v>
      </c>
      <c r="G118" s="65">
        <f t="shared" si="49"/>
        <v>1000000</v>
      </c>
      <c r="H118" s="65">
        <f t="shared" si="49"/>
        <v>1000000</v>
      </c>
      <c r="I118" s="65">
        <f t="shared" si="49"/>
        <v>1000000</v>
      </c>
      <c r="J118" s="46" t="s">
        <v>139</v>
      </c>
    </row>
    <row r="119" spans="1:10" s="48" customFormat="1" ht="13.5">
      <c r="A119" s="45">
        <v>61</v>
      </c>
      <c r="B119" s="37" t="s">
        <v>86</v>
      </c>
      <c r="C119" s="64">
        <f t="shared" si="48"/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46"/>
    </row>
    <row r="120" spans="1:10">
      <c r="A120" s="45">
        <v>62</v>
      </c>
      <c r="B120" s="37" t="s">
        <v>14</v>
      </c>
      <c r="C120" s="64">
        <f t="shared" si="48"/>
        <v>0</v>
      </c>
      <c r="D120" s="64"/>
      <c r="E120" s="64"/>
      <c r="F120" s="64"/>
      <c r="G120" s="64"/>
      <c r="H120" s="64"/>
      <c r="I120" s="64"/>
      <c r="J120" s="46"/>
    </row>
    <row r="121" spans="1:10">
      <c r="A121" s="45">
        <v>63</v>
      </c>
      <c r="B121" s="37" t="s">
        <v>15</v>
      </c>
      <c r="C121" s="64">
        <f t="shared" si="48"/>
        <v>3700000</v>
      </c>
      <c r="D121" s="64">
        <v>400000</v>
      </c>
      <c r="E121" s="64">
        <v>150000</v>
      </c>
      <c r="F121" s="64">
        <v>150000</v>
      </c>
      <c r="G121" s="64">
        <v>1000000</v>
      </c>
      <c r="H121" s="64">
        <v>1000000</v>
      </c>
      <c r="I121" s="64">
        <v>1000000</v>
      </c>
      <c r="J121" s="46"/>
    </row>
    <row r="122" spans="1:10">
      <c r="A122" s="45">
        <v>64</v>
      </c>
      <c r="B122" s="37" t="s">
        <v>16</v>
      </c>
      <c r="C122" s="64">
        <f t="shared" si="48"/>
        <v>0</v>
      </c>
      <c r="D122" s="64"/>
      <c r="E122" s="64"/>
      <c r="F122" s="64"/>
      <c r="G122" s="64"/>
      <c r="H122" s="64"/>
      <c r="I122" s="64"/>
      <c r="J122" s="46"/>
    </row>
    <row r="123" spans="1:10" s="48" customFormat="1" ht="67.5">
      <c r="A123" s="45">
        <v>65</v>
      </c>
      <c r="B123" s="36" t="s">
        <v>156</v>
      </c>
      <c r="C123" s="65">
        <f t="shared" si="48"/>
        <v>31066675</v>
      </c>
      <c r="D123" s="65">
        <f>SUM(D124:D127)</f>
        <v>4286903</v>
      </c>
      <c r="E123" s="65">
        <f t="shared" ref="E123:I123" si="50">SUM(E124:E127)</f>
        <v>4376377</v>
      </c>
      <c r="F123" s="65">
        <f t="shared" si="50"/>
        <v>4396378</v>
      </c>
      <c r="G123" s="65">
        <f t="shared" si="50"/>
        <v>6002339</v>
      </c>
      <c r="H123" s="65">
        <f t="shared" si="50"/>
        <v>6002339</v>
      </c>
      <c r="I123" s="65">
        <f t="shared" si="50"/>
        <v>6002339</v>
      </c>
      <c r="J123" s="46" t="s">
        <v>139</v>
      </c>
    </row>
    <row r="124" spans="1:10" s="48" customFormat="1" ht="13.5">
      <c r="A124" s="45">
        <v>66</v>
      </c>
      <c r="B124" s="37" t="s">
        <v>86</v>
      </c>
      <c r="C124" s="51">
        <f t="shared" si="48"/>
        <v>0</v>
      </c>
      <c r="D124" s="51">
        <v>0</v>
      </c>
      <c r="E124" s="51">
        <v>0</v>
      </c>
      <c r="F124" s="51">
        <v>0</v>
      </c>
      <c r="G124" s="51">
        <v>0</v>
      </c>
      <c r="H124" s="51">
        <v>0</v>
      </c>
      <c r="I124" s="51">
        <v>0</v>
      </c>
      <c r="J124" s="46"/>
    </row>
    <row r="125" spans="1:10" s="48" customFormat="1" ht="13.5">
      <c r="A125" s="45">
        <v>67</v>
      </c>
      <c r="B125" s="37" t="s">
        <v>14</v>
      </c>
      <c r="C125" s="51">
        <f t="shared" si="48"/>
        <v>0</v>
      </c>
      <c r="D125" s="51"/>
      <c r="E125" s="51"/>
      <c r="F125" s="51"/>
      <c r="G125" s="51"/>
      <c r="H125" s="51"/>
      <c r="I125" s="51"/>
      <c r="J125" s="46"/>
    </row>
    <row r="126" spans="1:10" s="48" customFormat="1" ht="13.5">
      <c r="A126" s="45">
        <v>68</v>
      </c>
      <c r="B126" s="37" t="s">
        <v>15</v>
      </c>
      <c r="C126" s="64">
        <f t="shared" si="48"/>
        <v>30161675</v>
      </c>
      <c r="D126" s="64">
        <v>4161903</v>
      </c>
      <c r="E126" s="64">
        <v>4236377</v>
      </c>
      <c r="F126" s="64">
        <v>4236378</v>
      </c>
      <c r="G126" s="64">
        <v>5842339</v>
      </c>
      <c r="H126" s="64">
        <v>5842339</v>
      </c>
      <c r="I126" s="64">
        <v>5842339</v>
      </c>
      <c r="J126" s="46"/>
    </row>
    <row r="127" spans="1:10" s="48" customFormat="1" ht="13.5">
      <c r="A127" s="45">
        <v>69</v>
      </c>
      <c r="B127" s="37" t="s">
        <v>16</v>
      </c>
      <c r="C127" s="64">
        <f t="shared" si="48"/>
        <v>905000</v>
      </c>
      <c r="D127" s="64">
        <v>125000</v>
      </c>
      <c r="E127" s="64">
        <v>140000</v>
      </c>
      <c r="F127" s="64">
        <v>160000</v>
      </c>
      <c r="G127" s="64">
        <v>160000</v>
      </c>
      <c r="H127" s="64">
        <v>160000</v>
      </c>
      <c r="I127" s="64">
        <v>160000</v>
      </c>
      <c r="J127" s="46"/>
    </row>
    <row r="128" spans="1:10" s="48" customFormat="1" ht="71.25" customHeight="1">
      <c r="A128" s="45">
        <v>70</v>
      </c>
      <c r="B128" s="36" t="s">
        <v>157</v>
      </c>
      <c r="C128" s="65">
        <f t="shared" si="48"/>
        <v>175310664</v>
      </c>
      <c r="D128" s="65">
        <f>SUM(D129:D132)</f>
        <v>24719975</v>
      </c>
      <c r="E128" s="65">
        <f t="shared" ref="E128" si="51">SUM(E129:E132)</f>
        <v>26724975</v>
      </c>
      <c r="F128" s="65">
        <f t="shared" ref="F128" si="52">SUM(F129:F132)</f>
        <v>26734975</v>
      </c>
      <c r="G128" s="65">
        <f t="shared" ref="G128" si="53">SUM(G129:G132)</f>
        <v>32376913</v>
      </c>
      <c r="H128" s="65">
        <f t="shared" ref="H128" si="54">SUM(H129:H132)</f>
        <v>32376913</v>
      </c>
      <c r="I128" s="65">
        <f t="shared" ref="I128" si="55">SUM(I129:I132)</f>
        <v>32376913</v>
      </c>
      <c r="J128" s="46" t="s">
        <v>139</v>
      </c>
    </row>
    <row r="129" spans="1:10" s="48" customFormat="1" ht="13.5">
      <c r="A129" s="45">
        <v>71</v>
      </c>
      <c r="B129" s="37" t="s">
        <v>86</v>
      </c>
      <c r="C129" s="64">
        <f t="shared" si="48"/>
        <v>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53"/>
    </row>
    <row r="130" spans="1:10" s="48" customFormat="1" ht="13.5">
      <c r="A130" s="45">
        <v>72</v>
      </c>
      <c r="B130" s="37" t="s">
        <v>14</v>
      </c>
      <c r="C130" s="64">
        <f t="shared" si="48"/>
        <v>0</v>
      </c>
      <c r="D130" s="64"/>
      <c r="E130" s="64"/>
      <c r="F130" s="64"/>
      <c r="G130" s="64"/>
      <c r="H130" s="64"/>
      <c r="I130" s="64"/>
      <c r="J130" s="53"/>
    </row>
    <row r="131" spans="1:10" s="48" customFormat="1" ht="13.5">
      <c r="A131" s="45">
        <v>73</v>
      </c>
      <c r="B131" s="37" t="s">
        <v>15</v>
      </c>
      <c r="C131" s="64">
        <f t="shared" si="48"/>
        <v>174975664</v>
      </c>
      <c r="D131" s="64">
        <v>24674975</v>
      </c>
      <c r="E131" s="64">
        <v>26674975</v>
      </c>
      <c r="F131" s="64">
        <v>26674975</v>
      </c>
      <c r="G131" s="64">
        <v>32316913</v>
      </c>
      <c r="H131" s="64">
        <v>32316913</v>
      </c>
      <c r="I131" s="64">
        <v>32316913</v>
      </c>
      <c r="J131" s="53"/>
    </row>
    <row r="132" spans="1:10" s="48" customFormat="1" ht="13.5">
      <c r="A132" s="45">
        <v>74</v>
      </c>
      <c r="B132" s="37" t="s">
        <v>16</v>
      </c>
      <c r="C132" s="64">
        <f t="shared" si="48"/>
        <v>335000</v>
      </c>
      <c r="D132" s="64">
        <v>45000</v>
      </c>
      <c r="E132" s="64">
        <v>50000</v>
      </c>
      <c r="F132" s="64">
        <v>60000</v>
      </c>
      <c r="G132" s="64">
        <v>60000</v>
      </c>
      <c r="H132" s="64">
        <v>60000</v>
      </c>
      <c r="I132" s="64">
        <v>60000</v>
      </c>
      <c r="J132" s="53"/>
    </row>
    <row r="133" spans="1:10" s="48" customFormat="1" ht="54">
      <c r="A133" s="45">
        <v>75</v>
      </c>
      <c r="B133" s="36" t="s">
        <v>158</v>
      </c>
      <c r="C133" s="72">
        <f t="shared" si="48"/>
        <v>244399080.43000001</v>
      </c>
      <c r="D133" s="65">
        <f>SUM(D134:D137)</f>
        <v>39473592</v>
      </c>
      <c r="E133" s="65">
        <f t="shared" ref="E133" si="56">SUM(E134:E137)</f>
        <v>40882392</v>
      </c>
      <c r="F133" s="72">
        <f t="shared" ref="F133" si="57">SUM(F134:F137)</f>
        <v>40816821.43</v>
      </c>
      <c r="G133" s="65">
        <f t="shared" ref="G133" si="58">SUM(G134:G137)</f>
        <v>41075425</v>
      </c>
      <c r="H133" s="65">
        <f t="shared" ref="H133" si="59">SUM(H134:H137)</f>
        <v>41075425</v>
      </c>
      <c r="I133" s="65">
        <f t="shared" ref="I133" si="60">SUM(I134:I137)</f>
        <v>41075425</v>
      </c>
      <c r="J133" s="46" t="s">
        <v>139</v>
      </c>
    </row>
    <row r="134" spans="1:10" s="48" customFormat="1" ht="13.5">
      <c r="A134" s="45">
        <v>76</v>
      </c>
      <c r="B134" s="37" t="s">
        <v>86</v>
      </c>
      <c r="C134" s="64">
        <f t="shared" si="48"/>
        <v>0</v>
      </c>
      <c r="D134" s="64">
        <v>0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53"/>
    </row>
    <row r="135" spans="1:10">
      <c r="A135" s="45">
        <v>77</v>
      </c>
      <c r="B135" s="37" t="s">
        <v>14</v>
      </c>
      <c r="C135" s="64">
        <f t="shared" si="48"/>
        <v>0</v>
      </c>
      <c r="D135" s="64"/>
      <c r="E135" s="64"/>
      <c r="F135" s="64"/>
      <c r="G135" s="64"/>
      <c r="H135" s="64"/>
      <c r="I135" s="64"/>
      <c r="J135" s="46"/>
    </row>
    <row r="136" spans="1:10">
      <c r="A136" s="45">
        <v>78</v>
      </c>
      <c r="B136" s="37" t="s">
        <v>15</v>
      </c>
      <c r="C136" s="70">
        <f t="shared" si="48"/>
        <v>191573480.43000001</v>
      </c>
      <c r="D136" s="64">
        <v>31296192</v>
      </c>
      <c r="E136" s="64">
        <v>32296192</v>
      </c>
      <c r="F136" s="70">
        <v>31801321.43</v>
      </c>
      <c r="G136" s="64">
        <v>32059925</v>
      </c>
      <c r="H136" s="64">
        <v>32059925</v>
      </c>
      <c r="I136" s="64">
        <v>32059925</v>
      </c>
      <c r="J136" s="46"/>
    </row>
    <row r="137" spans="1:10">
      <c r="A137" s="45">
        <v>79</v>
      </c>
      <c r="B137" s="37" t="s">
        <v>16</v>
      </c>
      <c r="C137" s="64">
        <f t="shared" si="48"/>
        <v>52825600</v>
      </c>
      <c r="D137" s="64">
        <v>8177400</v>
      </c>
      <c r="E137" s="64">
        <v>8586200</v>
      </c>
      <c r="F137" s="64">
        <v>9015500</v>
      </c>
      <c r="G137" s="64">
        <v>9015500</v>
      </c>
      <c r="H137" s="64">
        <v>9015500</v>
      </c>
      <c r="I137" s="64">
        <v>9015500</v>
      </c>
      <c r="J137" s="46"/>
    </row>
    <row r="138" spans="1:10">
      <c r="A138" s="45">
        <v>80</v>
      </c>
      <c r="B138" s="82" t="s">
        <v>21</v>
      </c>
      <c r="C138" s="83"/>
      <c r="D138" s="83"/>
      <c r="E138" s="83"/>
      <c r="F138" s="83"/>
      <c r="G138" s="83"/>
      <c r="H138" s="83"/>
      <c r="I138" s="83"/>
      <c r="J138" s="84"/>
    </row>
    <row r="139" spans="1:10" ht="27.75" customHeight="1">
      <c r="A139" s="68"/>
      <c r="B139" s="82" t="s">
        <v>176</v>
      </c>
      <c r="C139" s="83"/>
      <c r="D139" s="83"/>
      <c r="E139" s="83"/>
      <c r="F139" s="83"/>
      <c r="G139" s="83"/>
      <c r="H139" s="83"/>
      <c r="I139" s="83"/>
      <c r="J139" s="84"/>
    </row>
    <row r="140" spans="1:10" s="42" customFormat="1">
      <c r="A140" s="45">
        <v>81</v>
      </c>
      <c r="B140" s="50" t="s">
        <v>18</v>
      </c>
      <c r="C140" s="63">
        <f>SUM(D140:I140)</f>
        <v>285001221</v>
      </c>
      <c r="D140" s="63">
        <f>SUM(D141:D144)</f>
        <v>44911151</v>
      </c>
      <c r="E140" s="63">
        <f t="shared" ref="E140" si="61">SUM(E141:E144)</f>
        <v>43994151</v>
      </c>
      <c r="F140" s="63">
        <f t="shared" ref="F140" si="62">SUM(F141:F144)</f>
        <v>44299151</v>
      </c>
      <c r="G140" s="63">
        <f t="shared" ref="G140" si="63">SUM(G141:G144)</f>
        <v>51952256</v>
      </c>
      <c r="H140" s="63">
        <f t="shared" ref="H140" si="64">SUM(H141:H144)</f>
        <v>50737256</v>
      </c>
      <c r="I140" s="63">
        <f t="shared" ref="I140" si="65">SUM(I141:I144)</f>
        <v>49107256</v>
      </c>
      <c r="J140" s="46"/>
    </row>
    <row r="141" spans="1:10">
      <c r="A141" s="45">
        <v>82</v>
      </c>
      <c r="B141" s="37" t="s">
        <v>86</v>
      </c>
      <c r="C141" s="64">
        <f>SUM(D141:I141)</f>
        <v>0</v>
      </c>
      <c r="D141" s="64">
        <v>0</v>
      </c>
      <c r="E141" s="64">
        <v>0</v>
      </c>
      <c r="F141" s="64">
        <v>0</v>
      </c>
      <c r="G141" s="64">
        <v>0</v>
      </c>
      <c r="H141" s="64">
        <v>0</v>
      </c>
      <c r="I141" s="64">
        <v>0</v>
      </c>
      <c r="J141" s="46"/>
    </row>
    <row r="142" spans="1:10">
      <c r="A142" s="45">
        <v>83</v>
      </c>
      <c r="B142" s="37" t="s">
        <v>14</v>
      </c>
      <c r="C142" s="64">
        <f>SUM(D142:I142)</f>
        <v>0</v>
      </c>
      <c r="D142" s="64">
        <f t="shared" ref="D142:I142" si="66">D154</f>
        <v>0</v>
      </c>
      <c r="E142" s="64">
        <f t="shared" si="66"/>
        <v>0</v>
      </c>
      <c r="F142" s="64">
        <f t="shared" si="66"/>
        <v>0</v>
      </c>
      <c r="G142" s="64">
        <f t="shared" si="66"/>
        <v>0</v>
      </c>
      <c r="H142" s="64">
        <f t="shared" si="66"/>
        <v>0</v>
      </c>
      <c r="I142" s="64">
        <f t="shared" si="66"/>
        <v>0</v>
      </c>
      <c r="J142" s="46"/>
    </row>
    <row r="143" spans="1:10">
      <c r="A143" s="45">
        <v>84</v>
      </c>
      <c r="B143" s="37" t="s">
        <v>15</v>
      </c>
      <c r="C143" s="64">
        <f>SUM(D143:I143)</f>
        <v>251249221</v>
      </c>
      <c r="D143" s="64">
        <f>D155</f>
        <v>39719151</v>
      </c>
      <c r="E143" s="64">
        <f t="shared" ref="E143:I143" si="67">E155</f>
        <v>38579151</v>
      </c>
      <c r="F143" s="64">
        <f t="shared" si="67"/>
        <v>38579151</v>
      </c>
      <c r="G143" s="64">
        <f t="shared" si="67"/>
        <v>46167256</v>
      </c>
      <c r="H143" s="64">
        <f t="shared" si="67"/>
        <v>44897256</v>
      </c>
      <c r="I143" s="64">
        <f t="shared" si="67"/>
        <v>43307256</v>
      </c>
      <c r="J143" s="46"/>
    </row>
    <row r="144" spans="1:10">
      <c r="A144" s="45">
        <v>85</v>
      </c>
      <c r="B144" s="37" t="s">
        <v>16</v>
      </c>
      <c r="C144" s="64">
        <f>SUM(D144:I144)</f>
        <v>33752000</v>
      </c>
      <c r="D144" s="64">
        <f t="shared" ref="D144:I144" si="68">D156</f>
        <v>5192000</v>
      </c>
      <c r="E144" s="64">
        <f t="shared" si="68"/>
        <v>5415000</v>
      </c>
      <c r="F144" s="64">
        <f t="shared" si="68"/>
        <v>5720000</v>
      </c>
      <c r="G144" s="64">
        <f t="shared" si="68"/>
        <v>5785000</v>
      </c>
      <c r="H144" s="64">
        <f t="shared" si="68"/>
        <v>5840000</v>
      </c>
      <c r="I144" s="64">
        <f t="shared" si="68"/>
        <v>5800000</v>
      </c>
      <c r="J144" s="46"/>
    </row>
    <row r="145" spans="1:10">
      <c r="A145" s="45">
        <v>86</v>
      </c>
      <c r="B145" s="79" t="s">
        <v>87</v>
      </c>
      <c r="C145" s="80"/>
      <c r="D145" s="80"/>
      <c r="E145" s="80"/>
      <c r="F145" s="80"/>
      <c r="G145" s="80"/>
      <c r="H145" s="80"/>
      <c r="I145" s="80"/>
      <c r="J145" s="81"/>
    </row>
    <row r="146" spans="1:10" ht="25.5">
      <c r="A146" s="45">
        <v>87</v>
      </c>
      <c r="B146" s="38" t="s">
        <v>89</v>
      </c>
      <c r="C146" s="49">
        <f>SUM(D146:I146)</f>
        <v>0</v>
      </c>
      <c r="D146" s="49">
        <f>SUM(D147:D150)</f>
        <v>0</v>
      </c>
      <c r="E146" s="49">
        <f t="shared" ref="E146" si="69">SUM(E147:E150)</f>
        <v>0</v>
      </c>
      <c r="F146" s="49">
        <f t="shared" ref="F146" si="70">SUM(F147:F150)</f>
        <v>0</v>
      </c>
      <c r="G146" s="49">
        <f t="shared" ref="G146" si="71">SUM(G147:G150)</f>
        <v>0</v>
      </c>
      <c r="H146" s="49">
        <f t="shared" ref="H146" si="72">SUM(H147:H150)</f>
        <v>0</v>
      </c>
      <c r="I146" s="49">
        <f t="shared" ref="I146" si="73">SUM(I147:I150)</f>
        <v>0</v>
      </c>
      <c r="J146" s="46"/>
    </row>
    <row r="147" spans="1:10">
      <c r="A147" s="45">
        <v>88</v>
      </c>
      <c r="B147" s="37" t="s">
        <v>86</v>
      </c>
      <c r="C147" s="51">
        <f>SUM(D147:I147)</f>
        <v>0</v>
      </c>
      <c r="D147" s="51">
        <v>0</v>
      </c>
      <c r="E147" s="51">
        <v>0</v>
      </c>
      <c r="F147" s="51">
        <v>0</v>
      </c>
      <c r="G147" s="51">
        <v>0</v>
      </c>
      <c r="H147" s="51">
        <v>0</v>
      </c>
      <c r="I147" s="51">
        <v>0</v>
      </c>
      <c r="J147" s="46"/>
    </row>
    <row r="148" spans="1:10">
      <c r="A148" s="45">
        <v>89</v>
      </c>
      <c r="B148" s="39" t="s">
        <v>14</v>
      </c>
      <c r="C148" s="51">
        <f>SUM(D148:I148)</f>
        <v>0</v>
      </c>
      <c r="D148" s="51"/>
      <c r="E148" s="51"/>
      <c r="F148" s="51"/>
      <c r="G148" s="51"/>
      <c r="H148" s="51"/>
      <c r="I148" s="51"/>
      <c r="J148" s="46"/>
    </row>
    <row r="149" spans="1:10">
      <c r="A149" s="45">
        <v>90</v>
      </c>
      <c r="B149" s="39" t="s">
        <v>15</v>
      </c>
      <c r="C149" s="51">
        <f>SUM(D149:I149)</f>
        <v>0</v>
      </c>
      <c r="D149" s="51"/>
      <c r="E149" s="51"/>
      <c r="F149" s="51"/>
      <c r="G149" s="51"/>
      <c r="H149" s="51"/>
      <c r="I149" s="51"/>
      <c r="J149" s="46"/>
    </row>
    <row r="150" spans="1:10">
      <c r="A150" s="45">
        <v>91</v>
      </c>
      <c r="B150" s="39" t="s">
        <v>16</v>
      </c>
      <c r="C150" s="51">
        <f>SUM(D150:I150)</f>
        <v>0</v>
      </c>
      <c r="D150" s="51"/>
      <c r="E150" s="51"/>
      <c r="F150" s="51"/>
      <c r="G150" s="51"/>
      <c r="H150" s="51"/>
      <c r="I150" s="51"/>
      <c r="J150" s="46"/>
    </row>
    <row r="151" spans="1:10">
      <c r="A151" s="45">
        <v>92</v>
      </c>
      <c r="B151" s="79" t="s">
        <v>30</v>
      </c>
      <c r="C151" s="80"/>
      <c r="D151" s="80"/>
      <c r="E151" s="80"/>
      <c r="F151" s="80"/>
      <c r="G151" s="80"/>
      <c r="H151" s="80"/>
      <c r="I151" s="80"/>
      <c r="J151" s="81"/>
    </row>
    <row r="152" spans="1:10" ht="25.5">
      <c r="A152" s="45">
        <v>93</v>
      </c>
      <c r="B152" s="50" t="s">
        <v>31</v>
      </c>
      <c r="C152" s="63">
        <f>SUM(D152:I152)</f>
        <v>285001221</v>
      </c>
      <c r="D152" s="63">
        <f>SUM(D153:D156)</f>
        <v>44911151</v>
      </c>
      <c r="E152" s="63">
        <f t="shared" ref="E152" si="74">SUM(E153:E156)</f>
        <v>43994151</v>
      </c>
      <c r="F152" s="63">
        <f t="shared" ref="F152" si="75">SUM(F153:F156)</f>
        <v>44299151</v>
      </c>
      <c r="G152" s="63">
        <f t="shared" ref="G152" si="76">SUM(G153:G156)</f>
        <v>51952256</v>
      </c>
      <c r="H152" s="63">
        <f t="shared" ref="H152" si="77">SUM(H153:H156)</f>
        <v>50737256</v>
      </c>
      <c r="I152" s="63">
        <f t="shared" ref="I152" si="78">SUM(I153:I156)</f>
        <v>49107256</v>
      </c>
      <c r="J152" s="46"/>
    </row>
    <row r="153" spans="1:10">
      <c r="A153" s="45">
        <v>94</v>
      </c>
      <c r="B153" s="37" t="s">
        <v>86</v>
      </c>
      <c r="C153" s="64">
        <f t="shared" ref="C153:C154" si="79">SUM(D153:I153)</f>
        <v>0</v>
      </c>
      <c r="D153" s="64">
        <f>D158+D163+D184+D201</f>
        <v>0</v>
      </c>
      <c r="E153" s="64">
        <f t="shared" ref="E153:I153" si="80">E158+E163+E184+E201</f>
        <v>0</v>
      </c>
      <c r="F153" s="64">
        <f t="shared" si="80"/>
        <v>0</v>
      </c>
      <c r="G153" s="64">
        <f t="shared" si="80"/>
        <v>0</v>
      </c>
      <c r="H153" s="64">
        <f t="shared" si="80"/>
        <v>0</v>
      </c>
      <c r="I153" s="64">
        <f t="shared" si="80"/>
        <v>0</v>
      </c>
      <c r="J153" s="46"/>
    </row>
    <row r="154" spans="1:10">
      <c r="A154" s="45">
        <v>95</v>
      </c>
      <c r="B154" s="37" t="s">
        <v>14</v>
      </c>
      <c r="C154" s="64">
        <f t="shared" si="79"/>
        <v>0</v>
      </c>
      <c r="D154" s="64">
        <f t="shared" ref="D154:I154" si="81">D159+D164+D185+D202</f>
        <v>0</v>
      </c>
      <c r="E154" s="64">
        <f t="shared" si="81"/>
        <v>0</v>
      </c>
      <c r="F154" s="64">
        <f t="shared" si="81"/>
        <v>0</v>
      </c>
      <c r="G154" s="64">
        <f t="shared" si="81"/>
        <v>0</v>
      </c>
      <c r="H154" s="64">
        <f t="shared" si="81"/>
        <v>0</v>
      </c>
      <c r="I154" s="64">
        <f t="shared" si="81"/>
        <v>0</v>
      </c>
      <c r="J154" s="46"/>
    </row>
    <row r="155" spans="1:10">
      <c r="A155" s="45">
        <v>96</v>
      </c>
      <c r="B155" s="37" t="s">
        <v>15</v>
      </c>
      <c r="C155" s="64">
        <f t="shared" ref="C155:C163" si="82">SUM(D155:I155)</f>
        <v>251249221</v>
      </c>
      <c r="D155" s="64">
        <f t="shared" ref="D155:I155" si="83">D160+D165+D186+D203</f>
        <v>39719151</v>
      </c>
      <c r="E155" s="64">
        <f t="shared" si="83"/>
        <v>38579151</v>
      </c>
      <c r="F155" s="64">
        <f t="shared" si="83"/>
        <v>38579151</v>
      </c>
      <c r="G155" s="64">
        <f t="shared" si="83"/>
        <v>46167256</v>
      </c>
      <c r="H155" s="64">
        <f t="shared" si="83"/>
        <v>44897256</v>
      </c>
      <c r="I155" s="64">
        <f t="shared" si="83"/>
        <v>43307256</v>
      </c>
      <c r="J155" s="46"/>
    </row>
    <row r="156" spans="1:10">
      <c r="A156" s="45">
        <v>97</v>
      </c>
      <c r="B156" s="37" t="s">
        <v>16</v>
      </c>
      <c r="C156" s="64">
        <f t="shared" si="82"/>
        <v>33752000</v>
      </c>
      <c r="D156" s="64">
        <f t="shared" ref="D156:I156" si="84">D161+D166+D187+D204</f>
        <v>5192000</v>
      </c>
      <c r="E156" s="64">
        <f t="shared" si="84"/>
        <v>5415000</v>
      </c>
      <c r="F156" s="64">
        <f t="shared" si="84"/>
        <v>5720000</v>
      </c>
      <c r="G156" s="64">
        <f t="shared" si="84"/>
        <v>5785000</v>
      </c>
      <c r="H156" s="64">
        <f t="shared" si="84"/>
        <v>5840000</v>
      </c>
      <c r="I156" s="64">
        <f t="shared" si="84"/>
        <v>5800000</v>
      </c>
      <c r="J156" s="46"/>
    </row>
    <row r="157" spans="1:10" s="48" customFormat="1" ht="40.5">
      <c r="A157" s="45">
        <v>98</v>
      </c>
      <c r="B157" s="36" t="s">
        <v>159</v>
      </c>
      <c r="C157" s="65">
        <f t="shared" si="82"/>
        <v>273694221</v>
      </c>
      <c r="D157" s="65">
        <f t="shared" ref="D157:I157" si="85">SUM(D159:D161)</f>
        <v>43274151</v>
      </c>
      <c r="E157" s="65">
        <f t="shared" si="85"/>
        <v>43509151</v>
      </c>
      <c r="F157" s="65">
        <f t="shared" si="85"/>
        <v>43759151</v>
      </c>
      <c r="G157" s="65">
        <f t="shared" si="85"/>
        <v>47717256</v>
      </c>
      <c r="H157" s="65">
        <f t="shared" si="85"/>
        <v>47717256</v>
      </c>
      <c r="I157" s="65">
        <f t="shared" si="85"/>
        <v>47717256</v>
      </c>
      <c r="J157" s="54" t="s">
        <v>140</v>
      </c>
    </row>
    <row r="158" spans="1:10">
      <c r="A158" s="45">
        <v>99</v>
      </c>
      <c r="B158" s="37" t="s">
        <v>86</v>
      </c>
      <c r="C158" s="64">
        <f t="shared" si="82"/>
        <v>0</v>
      </c>
      <c r="D158" s="64"/>
      <c r="E158" s="64"/>
      <c r="F158" s="64"/>
      <c r="G158" s="64"/>
      <c r="H158" s="64"/>
      <c r="I158" s="64"/>
      <c r="J158" s="46"/>
    </row>
    <row r="159" spans="1:10">
      <c r="A159" s="45">
        <v>100</v>
      </c>
      <c r="B159" s="37" t="s">
        <v>14</v>
      </c>
      <c r="C159" s="64">
        <f t="shared" si="82"/>
        <v>0</v>
      </c>
      <c r="D159" s="64"/>
      <c r="E159" s="64"/>
      <c r="F159" s="64"/>
      <c r="G159" s="64"/>
      <c r="H159" s="64"/>
      <c r="I159" s="64"/>
      <c r="J159" s="46"/>
    </row>
    <row r="160" spans="1:10">
      <c r="A160" s="45">
        <v>101</v>
      </c>
      <c r="B160" s="37" t="s">
        <v>15</v>
      </c>
      <c r="C160" s="64">
        <f t="shared" si="82"/>
        <v>242929221</v>
      </c>
      <c r="D160" s="64">
        <v>38509151</v>
      </c>
      <c r="E160" s="64">
        <v>38509151</v>
      </c>
      <c r="F160" s="64">
        <v>38509151</v>
      </c>
      <c r="G160" s="64">
        <v>42467256</v>
      </c>
      <c r="H160" s="64">
        <v>42467256</v>
      </c>
      <c r="I160" s="64">
        <v>42467256</v>
      </c>
      <c r="J160" s="46"/>
    </row>
    <row r="161" spans="1:10">
      <c r="A161" s="45">
        <v>102</v>
      </c>
      <c r="B161" s="37" t="s">
        <v>16</v>
      </c>
      <c r="C161" s="64">
        <f t="shared" si="82"/>
        <v>30765000</v>
      </c>
      <c r="D161" s="64">
        <v>4765000</v>
      </c>
      <c r="E161" s="64">
        <v>5000000</v>
      </c>
      <c r="F161" s="64">
        <v>5250000</v>
      </c>
      <c r="G161" s="64">
        <v>5250000</v>
      </c>
      <c r="H161" s="64">
        <v>5250000</v>
      </c>
      <c r="I161" s="64">
        <v>5250000</v>
      </c>
      <c r="J161" s="46"/>
    </row>
    <row r="162" spans="1:10" s="48" customFormat="1" ht="81">
      <c r="A162" s="45">
        <v>103</v>
      </c>
      <c r="B162" s="36" t="s">
        <v>160</v>
      </c>
      <c r="C162" s="65">
        <f t="shared" si="82"/>
        <v>2007000</v>
      </c>
      <c r="D162" s="63">
        <f>SUM(D163:D166)</f>
        <v>337000</v>
      </c>
      <c r="E162" s="63">
        <f t="shared" ref="E162" si="86">SUM(E163:E166)</f>
        <v>185000</v>
      </c>
      <c r="F162" s="63">
        <f t="shared" ref="F162" si="87">SUM(F163:F166)</f>
        <v>240000</v>
      </c>
      <c r="G162" s="63">
        <f t="shared" ref="G162" si="88">SUM(G163:G166)</f>
        <v>335000</v>
      </c>
      <c r="H162" s="63">
        <f t="shared" ref="H162" si="89">SUM(H163:H166)</f>
        <v>520000</v>
      </c>
      <c r="I162" s="63">
        <f t="shared" ref="I162" si="90">SUM(I163:I166)</f>
        <v>390000</v>
      </c>
      <c r="J162" s="54" t="s">
        <v>140</v>
      </c>
    </row>
    <row r="163" spans="1:10" s="48" customFormat="1" ht="13.5">
      <c r="A163" s="45">
        <v>104</v>
      </c>
      <c r="B163" s="37" t="s">
        <v>86</v>
      </c>
      <c r="C163" s="64">
        <f t="shared" si="82"/>
        <v>0</v>
      </c>
      <c r="D163" s="64"/>
      <c r="E163" s="64"/>
      <c r="F163" s="64"/>
      <c r="G163" s="64"/>
      <c r="H163" s="64"/>
      <c r="I163" s="64"/>
      <c r="J163" s="55"/>
    </row>
    <row r="164" spans="1:10">
      <c r="A164" s="45">
        <v>105</v>
      </c>
      <c r="B164" s="37" t="s">
        <v>14</v>
      </c>
      <c r="C164" s="64">
        <f t="shared" ref="C164:C182" si="91">SUM(D164:I164)</f>
        <v>0</v>
      </c>
      <c r="D164" s="64"/>
      <c r="E164" s="64"/>
      <c r="F164" s="64"/>
      <c r="G164" s="64"/>
      <c r="H164" s="64"/>
      <c r="I164" s="64"/>
      <c r="J164" s="46"/>
    </row>
    <row r="165" spans="1:10">
      <c r="A165" s="45">
        <v>106</v>
      </c>
      <c r="B165" s="37" t="s">
        <v>15</v>
      </c>
      <c r="C165" s="64">
        <f t="shared" si="91"/>
        <v>1120000</v>
      </c>
      <c r="D165" s="64">
        <v>210000</v>
      </c>
      <c r="E165" s="64">
        <v>70000</v>
      </c>
      <c r="F165" s="64">
        <v>70000</v>
      </c>
      <c r="G165" s="64">
        <v>200000</v>
      </c>
      <c r="H165" s="64">
        <v>330000</v>
      </c>
      <c r="I165" s="64">
        <v>240000</v>
      </c>
      <c r="J165" s="46"/>
    </row>
    <row r="166" spans="1:10">
      <c r="A166" s="45">
        <v>107</v>
      </c>
      <c r="B166" s="37" t="s">
        <v>16</v>
      </c>
      <c r="C166" s="64">
        <f t="shared" si="91"/>
        <v>887000</v>
      </c>
      <c r="D166" s="64">
        <v>127000</v>
      </c>
      <c r="E166" s="64">
        <v>115000</v>
      </c>
      <c r="F166" s="64">
        <v>170000</v>
      </c>
      <c r="G166" s="64">
        <v>135000</v>
      </c>
      <c r="H166" s="64">
        <v>190000</v>
      </c>
      <c r="I166" s="64">
        <v>150000</v>
      </c>
      <c r="J166" s="46"/>
    </row>
    <row r="167" spans="1:10" ht="76.5" hidden="1">
      <c r="A167" s="45"/>
      <c r="B167" s="37" t="s">
        <v>43</v>
      </c>
      <c r="C167" s="49">
        <f t="shared" si="91"/>
        <v>620</v>
      </c>
      <c r="D167" s="49">
        <f t="shared" ref="D167:I167" si="92">SUM(D168:D170)</f>
        <v>70</v>
      </c>
      <c r="E167" s="49">
        <f t="shared" si="92"/>
        <v>90</v>
      </c>
      <c r="F167" s="49">
        <f t="shared" si="92"/>
        <v>110</v>
      </c>
      <c r="G167" s="50">
        <f t="shared" si="92"/>
        <v>110</v>
      </c>
      <c r="H167" s="49">
        <f t="shared" si="92"/>
        <v>120</v>
      </c>
      <c r="I167" s="49">
        <f t="shared" si="92"/>
        <v>120</v>
      </c>
      <c r="J167" s="46"/>
    </row>
    <row r="168" spans="1:10" hidden="1">
      <c r="A168" s="45"/>
      <c r="B168" s="37" t="s">
        <v>14</v>
      </c>
      <c r="C168" s="51">
        <f t="shared" si="91"/>
        <v>0</v>
      </c>
      <c r="D168" s="51"/>
      <c r="E168" s="51"/>
      <c r="F168" s="51"/>
      <c r="G168" s="37"/>
      <c r="H168" s="51"/>
      <c r="I168" s="51"/>
      <c r="J168" s="46"/>
    </row>
    <row r="169" spans="1:10" hidden="1">
      <c r="A169" s="45"/>
      <c r="B169" s="37" t="s">
        <v>15</v>
      </c>
      <c r="C169" s="51">
        <f t="shared" si="91"/>
        <v>410</v>
      </c>
      <c r="D169" s="51">
        <v>50</v>
      </c>
      <c r="E169" s="51">
        <v>60</v>
      </c>
      <c r="F169" s="51">
        <v>70</v>
      </c>
      <c r="G169" s="37">
        <v>70</v>
      </c>
      <c r="H169" s="51">
        <v>80</v>
      </c>
      <c r="I169" s="51">
        <v>80</v>
      </c>
      <c r="J169" s="46"/>
    </row>
    <row r="170" spans="1:10" hidden="1">
      <c r="A170" s="45"/>
      <c r="B170" s="37" t="s">
        <v>16</v>
      </c>
      <c r="C170" s="51">
        <f t="shared" si="91"/>
        <v>210</v>
      </c>
      <c r="D170" s="51">
        <v>20</v>
      </c>
      <c r="E170" s="51">
        <v>30</v>
      </c>
      <c r="F170" s="51">
        <v>40</v>
      </c>
      <c r="G170" s="37">
        <v>40</v>
      </c>
      <c r="H170" s="51">
        <v>40</v>
      </c>
      <c r="I170" s="51">
        <v>40</v>
      </c>
      <c r="J170" s="46"/>
    </row>
    <row r="171" spans="1:10" ht="38.25" hidden="1">
      <c r="A171" s="45"/>
      <c r="B171" s="37" t="s">
        <v>44</v>
      </c>
      <c r="C171" s="49">
        <f t="shared" si="91"/>
        <v>745</v>
      </c>
      <c r="D171" s="49">
        <f t="shared" ref="D171:I171" si="93">SUM(D172:D174)</f>
        <v>105</v>
      </c>
      <c r="E171" s="49">
        <f t="shared" si="93"/>
        <v>110</v>
      </c>
      <c r="F171" s="49">
        <f t="shared" si="93"/>
        <v>125</v>
      </c>
      <c r="G171" s="49">
        <f t="shared" si="93"/>
        <v>125</v>
      </c>
      <c r="H171" s="49">
        <f t="shared" si="93"/>
        <v>140</v>
      </c>
      <c r="I171" s="49">
        <f t="shared" si="93"/>
        <v>140</v>
      </c>
      <c r="J171" s="46" t="s">
        <v>13</v>
      </c>
    </row>
    <row r="172" spans="1:10" hidden="1">
      <c r="A172" s="45"/>
      <c r="B172" s="37" t="s">
        <v>14</v>
      </c>
      <c r="C172" s="51">
        <f t="shared" si="91"/>
        <v>0</v>
      </c>
      <c r="D172" s="51"/>
      <c r="E172" s="51"/>
      <c r="F172" s="51"/>
      <c r="G172" s="51"/>
      <c r="H172" s="51"/>
      <c r="I172" s="51"/>
      <c r="J172" s="46"/>
    </row>
    <row r="173" spans="1:10" hidden="1">
      <c r="A173" s="45"/>
      <c r="B173" s="37" t="s">
        <v>15</v>
      </c>
      <c r="C173" s="51">
        <f t="shared" si="91"/>
        <v>420</v>
      </c>
      <c r="D173" s="51">
        <v>60</v>
      </c>
      <c r="E173" s="51">
        <v>60</v>
      </c>
      <c r="F173" s="51">
        <v>70</v>
      </c>
      <c r="G173" s="51">
        <v>70</v>
      </c>
      <c r="H173" s="51">
        <v>80</v>
      </c>
      <c r="I173" s="51">
        <v>80</v>
      </c>
      <c r="J173" s="46"/>
    </row>
    <row r="174" spans="1:10" hidden="1">
      <c r="A174" s="45"/>
      <c r="B174" s="37" t="s">
        <v>16</v>
      </c>
      <c r="C174" s="51">
        <f t="shared" si="91"/>
        <v>325</v>
      </c>
      <c r="D174" s="51">
        <v>45</v>
      </c>
      <c r="E174" s="51">
        <v>50</v>
      </c>
      <c r="F174" s="51">
        <v>55</v>
      </c>
      <c r="G174" s="51">
        <v>55</v>
      </c>
      <c r="H174" s="51">
        <v>60</v>
      </c>
      <c r="I174" s="51">
        <v>60</v>
      </c>
      <c r="J174" s="46"/>
    </row>
    <row r="175" spans="1:10" ht="51" hidden="1">
      <c r="A175" s="45"/>
      <c r="B175" s="37" t="s">
        <v>45</v>
      </c>
      <c r="C175" s="49">
        <f t="shared" si="91"/>
        <v>577</v>
      </c>
      <c r="D175" s="49">
        <f t="shared" ref="D175:I175" si="94">SUM(D176:D178)</f>
        <v>67</v>
      </c>
      <c r="E175" s="49">
        <f t="shared" si="94"/>
        <v>85</v>
      </c>
      <c r="F175" s="49">
        <f t="shared" si="94"/>
        <v>85</v>
      </c>
      <c r="G175" s="49">
        <f t="shared" si="94"/>
        <v>100</v>
      </c>
      <c r="H175" s="49">
        <f t="shared" si="94"/>
        <v>110</v>
      </c>
      <c r="I175" s="49">
        <f t="shared" si="94"/>
        <v>130</v>
      </c>
      <c r="J175" s="55"/>
    </row>
    <row r="176" spans="1:10" hidden="1">
      <c r="A176" s="45"/>
      <c r="B176" s="37" t="s">
        <v>14</v>
      </c>
      <c r="C176" s="51">
        <f t="shared" si="91"/>
        <v>0</v>
      </c>
      <c r="D176" s="51"/>
      <c r="E176" s="51"/>
      <c r="F176" s="51"/>
      <c r="G176" s="51"/>
      <c r="H176" s="51"/>
      <c r="I176" s="51"/>
      <c r="J176" s="46"/>
    </row>
    <row r="177" spans="1:10" hidden="1">
      <c r="A177" s="45"/>
      <c r="B177" s="37" t="s">
        <v>15</v>
      </c>
      <c r="C177" s="51">
        <f t="shared" si="91"/>
        <v>350</v>
      </c>
      <c r="D177" s="51">
        <v>40</v>
      </c>
      <c r="E177" s="51">
        <v>50</v>
      </c>
      <c r="F177" s="51">
        <v>50</v>
      </c>
      <c r="G177" s="51">
        <v>60</v>
      </c>
      <c r="H177" s="51">
        <v>70</v>
      </c>
      <c r="I177" s="51">
        <v>80</v>
      </c>
      <c r="J177" s="46"/>
    </row>
    <row r="178" spans="1:10" hidden="1">
      <c r="A178" s="45"/>
      <c r="B178" s="37" t="s">
        <v>16</v>
      </c>
      <c r="C178" s="51">
        <f t="shared" si="91"/>
        <v>227</v>
      </c>
      <c r="D178" s="51">
        <v>27</v>
      </c>
      <c r="E178" s="51">
        <v>35</v>
      </c>
      <c r="F178" s="51">
        <v>35</v>
      </c>
      <c r="G178" s="51">
        <v>40</v>
      </c>
      <c r="H178" s="51">
        <v>40</v>
      </c>
      <c r="I178" s="51">
        <v>50</v>
      </c>
      <c r="J178" s="46"/>
    </row>
    <row r="179" spans="1:10" ht="63.75" hidden="1">
      <c r="A179" s="45"/>
      <c r="B179" s="37" t="s">
        <v>46</v>
      </c>
      <c r="C179" s="49">
        <f t="shared" si="91"/>
        <v>365</v>
      </c>
      <c r="D179" s="49">
        <f t="shared" ref="D179:I179" si="95">SUM(D180:D182)</f>
        <v>95</v>
      </c>
      <c r="E179" s="49">
        <f t="shared" si="95"/>
        <v>0</v>
      </c>
      <c r="F179" s="49">
        <f t="shared" si="95"/>
        <v>120</v>
      </c>
      <c r="G179" s="49">
        <f t="shared" si="95"/>
        <v>0</v>
      </c>
      <c r="H179" s="49">
        <f t="shared" si="95"/>
        <v>150</v>
      </c>
      <c r="I179" s="49">
        <f t="shared" si="95"/>
        <v>0</v>
      </c>
      <c r="J179" s="46"/>
    </row>
    <row r="180" spans="1:10" hidden="1">
      <c r="A180" s="45"/>
      <c r="B180" s="37" t="s">
        <v>14</v>
      </c>
      <c r="C180" s="51">
        <f t="shared" si="91"/>
        <v>0</v>
      </c>
      <c r="D180" s="51"/>
      <c r="E180" s="51"/>
      <c r="F180" s="51"/>
      <c r="G180" s="51"/>
      <c r="H180" s="51"/>
      <c r="I180" s="51"/>
      <c r="J180" s="46"/>
    </row>
    <row r="181" spans="1:10" hidden="1">
      <c r="A181" s="45"/>
      <c r="B181" s="37" t="s">
        <v>15</v>
      </c>
      <c r="C181" s="51">
        <f t="shared" si="91"/>
        <v>240</v>
      </c>
      <c r="D181" s="51">
        <v>60</v>
      </c>
      <c r="E181" s="51"/>
      <c r="F181" s="51">
        <v>80</v>
      </c>
      <c r="G181" s="51"/>
      <c r="H181" s="51">
        <v>100</v>
      </c>
      <c r="I181" s="51"/>
      <c r="J181" s="46"/>
    </row>
    <row r="182" spans="1:10" hidden="1">
      <c r="A182" s="45"/>
      <c r="B182" s="37" t="s">
        <v>16</v>
      </c>
      <c r="C182" s="51">
        <f t="shared" si="91"/>
        <v>125</v>
      </c>
      <c r="D182" s="51">
        <v>35</v>
      </c>
      <c r="E182" s="51"/>
      <c r="F182" s="51">
        <v>40</v>
      </c>
      <c r="G182" s="51"/>
      <c r="H182" s="51">
        <v>50</v>
      </c>
      <c r="I182" s="51"/>
      <c r="J182" s="46"/>
    </row>
    <row r="183" spans="1:10" s="48" customFormat="1" ht="81">
      <c r="A183" s="45">
        <v>108</v>
      </c>
      <c r="B183" s="36" t="s">
        <v>161</v>
      </c>
      <c r="C183" s="65">
        <f t="shared" ref="C183:C184" si="96">SUM(D183:I183)</f>
        <v>5500000</v>
      </c>
      <c r="D183" s="65">
        <f>SUM(D184:D187)</f>
        <v>1000000</v>
      </c>
      <c r="E183" s="65">
        <f t="shared" ref="E183" si="97">SUM(E184:E187)</f>
        <v>0</v>
      </c>
      <c r="F183" s="65">
        <f t="shared" ref="F183" si="98">SUM(F184:F187)</f>
        <v>0</v>
      </c>
      <c r="G183" s="65">
        <f t="shared" ref="G183" si="99">SUM(G184:G187)</f>
        <v>3000000</v>
      </c>
      <c r="H183" s="65">
        <f t="shared" ref="H183" si="100">SUM(H184:H187)</f>
        <v>1500000</v>
      </c>
      <c r="I183" s="65">
        <f t="shared" ref="I183" si="101">SUM(I184:I187)</f>
        <v>0</v>
      </c>
      <c r="J183" s="54" t="s">
        <v>140</v>
      </c>
    </row>
    <row r="184" spans="1:10" s="48" customFormat="1" ht="13.5">
      <c r="A184" s="45">
        <v>109</v>
      </c>
      <c r="B184" s="37" t="s">
        <v>86</v>
      </c>
      <c r="C184" s="64">
        <f t="shared" si="96"/>
        <v>0</v>
      </c>
      <c r="D184" s="64">
        <v>0</v>
      </c>
      <c r="E184" s="64">
        <v>0</v>
      </c>
      <c r="F184" s="64">
        <v>0</v>
      </c>
      <c r="G184" s="64">
        <v>0</v>
      </c>
      <c r="H184" s="64">
        <v>0</v>
      </c>
      <c r="I184" s="64">
        <v>0</v>
      </c>
      <c r="J184" s="46"/>
    </row>
    <row r="185" spans="1:10">
      <c r="A185" s="45">
        <v>110</v>
      </c>
      <c r="B185" s="37" t="s">
        <v>14</v>
      </c>
      <c r="C185" s="64">
        <f t="shared" ref="C185:C200" si="102">SUM(D185:I185)</f>
        <v>0</v>
      </c>
      <c r="D185" s="64">
        <f>D189+D193+D197</f>
        <v>0</v>
      </c>
      <c r="E185" s="64">
        <f t="shared" ref="E185:I185" si="103">E189+E193+E197</f>
        <v>0</v>
      </c>
      <c r="F185" s="64">
        <f t="shared" si="103"/>
        <v>0</v>
      </c>
      <c r="G185" s="64">
        <f t="shared" si="103"/>
        <v>0</v>
      </c>
      <c r="H185" s="64">
        <f t="shared" si="103"/>
        <v>0</v>
      </c>
      <c r="I185" s="64">
        <f t="shared" si="103"/>
        <v>0</v>
      </c>
      <c r="J185" s="46"/>
    </row>
    <row r="186" spans="1:10">
      <c r="A186" s="45">
        <v>111</v>
      </c>
      <c r="B186" s="37" t="s">
        <v>15</v>
      </c>
      <c r="C186" s="64">
        <f t="shared" si="102"/>
        <v>5500000</v>
      </c>
      <c r="D186" s="64">
        <f t="shared" ref="D186:I186" si="104">D190+D194+D198</f>
        <v>1000000</v>
      </c>
      <c r="E186" s="64">
        <f t="shared" si="104"/>
        <v>0</v>
      </c>
      <c r="F186" s="64">
        <f t="shared" si="104"/>
        <v>0</v>
      </c>
      <c r="G186" s="64">
        <f t="shared" si="104"/>
        <v>3000000</v>
      </c>
      <c r="H186" s="64">
        <f t="shared" si="104"/>
        <v>1500000</v>
      </c>
      <c r="I186" s="64">
        <f t="shared" si="104"/>
        <v>0</v>
      </c>
      <c r="J186" s="46"/>
    </row>
    <row r="187" spans="1:10">
      <c r="A187" s="45">
        <v>112</v>
      </c>
      <c r="B187" s="37" t="s">
        <v>16</v>
      </c>
      <c r="C187" s="64"/>
      <c r="D187" s="64">
        <f t="shared" ref="D187:I187" si="105">D191+D195+D199</f>
        <v>0</v>
      </c>
      <c r="E187" s="64">
        <f t="shared" si="105"/>
        <v>0</v>
      </c>
      <c r="F187" s="64">
        <f t="shared" si="105"/>
        <v>0</v>
      </c>
      <c r="G187" s="64">
        <f t="shared" si="105"/>
        <v>0</v>
      </c>
      <c r="H187" s="64">
        <f t="shared" si="105"/>
        <v>0</v>
      </c>
      <c r="I187" s="64">
        <f t="shared" si="105"/>
        <v>0</v>
      </c>
      <c r="J187" s="46"/>
    </row>
    <row r="188" spans="1:10" ht="114.75" hidden="1">
      <c r="A188" s="45"/>
      <c r="B188" s="37" t="s">
        <v>128</v>
      </c>
      <c r="C188" s="64">
        <f t="shared" si="102"/>
        <v>4000000</v>
      </c>
      <c r="D188" s="64">
        <f t="shared" ref="D188:I188" si="106">SUM(D189:D191)</f>
        <v>1000000</v>
      </c>
      <c r="E188" s="64">
        <f t="shared" si="106"/>
        <v>0</v>
      </c>
      <c r="F188" s="64">
        <f t="shared" si="106"/>
        <v>0</v>
      </c>
      <c r="G188" s="64">
        <f t="shared" si="106"/>
        <v>3000000</v>
      </c>
      <c r="H188" s="63">
        <f t="shared" si="106"/>
        <v>0</v>
      </c>
      <c r="I188" s="63">
        <f t="shared" si="106"/>
        <v>0</v>
      </c>
      <c r="J188" s="46"/>
    </row>
    <row r="189" spans="1:10" hidden="1">
      <c r="A189" s="45"/>
      <c r="B189" s="37" t="s">
        <v>14</v>
      </c>
      <c r="C189" s="64">
        <f t="shared" si="102"/>
        <v>0</v>
      </c>
      <c r="D189" s="64"/>
      <c r="E189" s="64"/>
      <c r="F189" s="64"/>
      <c r="G189" s="64"/>
      <c r="H189" s="64"/>
      <c r="I189" s="64"/>
      <c r="J189" s="46"/>
    </row>
    <row r="190" spans="1:10" hidden="1">
      <c r="A190" s="45"/>
      <c r="B190" s="37" t="s">
        <v>15</v>
      </c>
      <c r="C190" s="64">
        <f t="shared" si="102"/>
        <v>4000000</v>
      </c>
      <c r="D190" s="64">
        <v>1000000</v>
      </c>
      <c r="E190" s="64">
        <v>0</v>
      </c>
      <c r="F190" s="64"/>
      <c r="G190" s="64">
        <v>3000000</v>
      </c>
      <c r="H190" s="64"/>
      <c r="I190" s="64"/>
      <c r="J190" s="46"/>
    </row>
    <row r="191" spans="1:10" hidden="1">
      <c r="A191" s="45"/>
      <c r="B191" s="37" t="s">
        <v>16</v>
      </c>
      <c r="C191" s="64">
        <f t="shared" si="102"/>
        <v>0</v>
      </c>
      <c r="D191" s="64"/>
      <c r="E191" s="64"/>
      <c r="F191" s="64"/>
      <c r="G191" s="64"/>
      <c r="H191" s="64"/>
      <c r="I191" s="64"/>
      <c r="J191" s="46"/>
    </row>
    <row r="192" spans="1:10" ht="114.75" hidden="1">
      <c r="A192" s="45"/>
      <c r="B192" s="37" t="s">
        <v>129</v>
      </c>
      <c r="C192" s="64">
        <f t="shared" si="102"/>
        <v>2000000</v>
      </c>
      <c r="D192" s="64">
        <f t="shared" ref="D192:I192" si="107">SUM(D193:D195)</f>
        <v>0</v>
      </c>
      <c r="E192" s="64">
        <v>1000000</v>
      </c>
      <c r="F192" s="64">
        <v>1000000</v>
      </c>
      <c r="G192" s="63">
        <f t="shared" si="107"/>
        <v>0</v>
      </c>
      <c r="H192" s="63">
        <f t="shared" si="107"/>
        <v>0</v>
      </c>
      <c r="I192" s="63">
        <f t="shared" si="107"/>
        <v>0</v>
      </c>
      <c r="J192" s="46"/>
    </row>
    <row r="193" spans="1:10" hidden="1">
      <c r="A193" s="45"/>
      <c r="B193" s="37" t="s">
        <v>14</v>
      </c>
      <c r="C193" s="64">
        <f t="shared" si="102"/>
        <v>0</v>
      </c>
      <c r="D193" s="64"/>
      <c r="E193" s="64"/>
      <c r="F193" s="64"/>
      <c r="G193" s="64"/>
      <c r="H193" s="64"/>
      <c r="I193" s="64"/>
      <c r="J193" s="46"/>
    </row>
    <row r="194" spans="1:10" hidden="1">
      <c r="A194" s="45"/>
      <c r="B194" s="37" t="s">
        <v>15</v>
      </c>
      <c r="C194" s="64">
        <f t="shared" si="102"/>
        <v>0</v>
      </c>
      <c r="D194" s="64"/>
      <c r="E194" s="64">
        <v>0</v>
      </c>
      <c r="F194" s="64">
        <v>0</v>
      </c>
      <c r="G194" s="64"/>
      <c r="H194" s="64"/>
      <c r="I194" s="64"/>
      <c r="J194" s="46"/>
    </row>
    <row r="195" spans="1:10" hidden="1">
      <c r="A195" s="45"/>
      <c r="B195" s="37" t="s">
        <v>16</v>
      </c>
      <c r="C195" s="64">
        <f t="shared" si="102"/>
        <v>0</v>
      </c>
      <c r="D195" s="64"/>
      <c r="E195" s="64"/>
      <c r="F195" s="64"/>
      <c r="G195" s="64"/>
      <c r="H195" s="64"/>
      <c r="I195" s="64"/>
      <c r="J195" s="46"/>
    </row>
    <row r="196" spans="1:10" ht="114.75" hidden="1">
      <c r="A196" s="45"/>
      <c r="B196" s="37" t="s">
        <v>130</v>
      </c>
      <c r="C196" s="63">
        <f t="shared" si="102"/>
        <v>1500000</v>
      </c>
      <c r="D196" s="63">
        <f t="shared" ref="D196:I196" si="108">SUM(D197:D199)</f>
        <v>0</v>
      </c>
      <c r="E196" s="63">
        <f t="shared" si="108"/>
        <v>0</v>
      </c>
      <c r="F196" s="63">
        <v>0</v>
      </c>
      <c r="G196" s="63">
        <f t="shared" si="108"/>
        <v>0</v>
      </c>
      <c r="H196" s="63">
        <v>1500000</v>
      </c>
      <c r="I196" s="63">
        <f t="shared" si="108"/>
        <v>0</v>
      </c>
      <c r="J196" s="46"/>
    </row>
    <row r="197" spans="1:10" hidden="1">
      <c r="A197" s="45"/>
      <c r="B197" s="37" t="s">
        <v>48</v>
      </c>
      <c r="C197" s="64">
        <f t="shared" si="102"/>
        <v>0</v>
      </c>
      <c r="D197" s="64"/>
      <c r="E197" s="64"/>
      <c r="F197" s="64"/>
      <c r="G197" s="64"/>
      <c r="H197" s="64"/>
      <c r="I197" s="64"/>
      <c r="J197" s="46"/>
    </row>
    <row r="198" spans="1:10" hidden="1">
      <c r="A198" s="45"/>
      <c r="B198" s="37" t="s">
        <v>15</v>
      </c>
      <c r="C198" s="64">
        <f t="shared" si="102"/>
        <v>1500000</v>
      </c>
      <c r="D198" s="64"/>
      <c r="E198" s="64"/>
      <c r="F198" s="64">
        <v>0</v>
      </c>
      <c r="G198" s="64"/>
      <c r="H198" s="64">
        <v>1500000</v>
      </c>
      <c r="I198" s="64"/>
      <c r="J198" s="46"/>
    </row>
    <row r="199" spans="1:10" hidden="1">
      <c r="A199" s="45"/>
      <c r="B199" s="37" t="s">
        <v>16</v>
      </c>
      <c r="C199" s="64">
        <f t="shared" si="102"/>
        <v>0</v>
      </c>
      <c r="D199" s="64"/>
      <c r="E199" s="64"/>
      <c r="F199" s="64"/>
      <c r="G199" s="64"/>
      <c r="H199" s="64"/>
      <c r="I199" s="64"/>
      <c r="J199" s="46"/>
    </row>
    <row r="200" spans="1:10" s="48" customFormat="1" ht="94.5">
      <c r="A200" s="45">
        <v>113</v>
      </c>
      <c r="B200" s="36" t="s">
        <v>162</v>
      </c>
      <c r="C200" s="65">
        <f t="shared" si="102"/>
        <v>3800000</v>
      </c>
      <c r="D200" s="65">
        <f t="shared" ref="D200:I200" si="109">SUM(D202:D204)</f>
        <v>300000</v>
      </c>
      <c r="E200" s="65">
        <f t="shared" si="109"/>
        <v>300000</v>
      </c>
      <c r="F200" s="65">
        <f t="shared" si="109"/>
        <v>300000</v>
      </c>
      <c r="G200" s="65">
        <f t="shared" si="109"/>
        <v>900000</v>
      </c>
      <c r="H200" s="65">
        <f t="shared" si="109"/>
        <v>1000000</v>
      </c>
      <c r="I200" s="65">
        <f t="shared" si="109"/>
        <v>1000000</v>
      </c>
      <c r="J200" s="54" t="s">
        <v>140</v>
      </c>
    </row>
    <row r="201" spans="1:10" s="48" customFormat="1" ht="13.5">
      <c r="A201" s="45">
        <v>114</v>
      </c>
      <c r="B201" s="37" t="s">
        <v>86</v>
      </c>
      <c r="C201" s="64">
        <f>SUM(D201:I201)</f>
        <v>0</v>
      </c>
      <c r="D201" s="64"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46"/>
    </row>
    <row r="202" spans="1:10">
      <c r="A202" s="45">
        <v>115</v>
      </c>
      <c r="B202" s="37" t="s">
        <v>14</v>
      </c>
      <c r="C202" s="64">
        <f>SUM(D202:I202)</f>
        <v>0</v>
      </c>
      <c r="D202" s="64"/>
      <c r="E202" s="64"/>
      <c r="F202" s="64"/>
      <c r="G202" s="64"/>
      <c r="H202" s="64"/>
      <c r="I202" s="64"/>
      <c r="J202" s="46"/>
    </row>
    <row r="203" spans="1:10">
      <c r="A203" s="45">
        <v>116</v>
      </c>
      <c r="B203" s="37" t="s">
        <v>15</v>
      </c>
      <c r="C203" s="64">
        <f>SUM(D203:I203)</f>
        <v>1700000</v>
      </c>
      <c r="D203" s="64">
        <v>0</v>
      </c>
      <c r="E203" s="64">
        <v>0</v>
      </c>
      <c r="F203" s="64">
        <v>0</v>
      </c>
      <c r="G203" s="64">
        <v>500000</v>
      </c>
      <c r="H203" s="64">
        <v>600000</v>
      </c>
      <c r="I203" s="64">
        <v>600000</v>
      </c>
      <c r="J203" s="46"/>
    </row>
    <row r="204" spans="1:10">
      <c r="A204" s="45">
        <v>117</v>
      </c>
      <c r="B204" s="37" t="s">
        <v>16</v>
      </c>
      <c r="C204" s="64">
        <f>SUM(D204:I204)</f>
        <v>2100000</v>
      </c>
      <c r="D204" s="64">
        <v>300000</v>
      </c>
      <c r="E204" s="64">
        <v>300000</v>
      </c>
      <c r="F204" s="64">
        <v>300000</v>
      </c>
      <c r="G204" s="64">
        <v>400000</v>
      </c>
      <c r="H204" s="64">
        <v>400000</v>
      </c>
      <c r="I204" s="64">
        <v>400000</v>
      </c>
      <c r="J204" s="46"/>
    </row>
    <row r="205" spans="1:10">
      <c r="A205" s="45">
        <v>118</v>
      </c>
      <c r="B205" s="82" t="s">
        <v>49</v>
      </c>
      <c r="C205" s="83"/>
      <c r="D205" s="83"/>
      <c r="E205" s="83"/>
      <c r="F205" s="83"/>
      <c r="G205" s="83"/>
      <c r="H205" s="83"/>
      <c r="I205" s="83"/>
      <c r="J205" s="84"/>
    </row>
    <row r="206" spans="1:10">
      <c r="A206" s="45">
        <v>119</v>
      </c>
      <c r="B206" s="82" t="s">
        <v>177</v>
      </c>
      <c r="C206" s="83"/>
      <c r="D206" s="83"/>
      <c r="E206" s="83"/>
      <c r="F206" s="83"/>
      <c r="G206" s="83"/>
      <c r="H206" s="83"/>
      <c r="I206" s="83"/>
      <c r="J206" s="84"/>
    </row>
    <row r="207" spans="1:10" s="42" customFormat="1">
      <c r="A207" s="45">
        <v>120</v>
      </c>
      <c r="B207" s="50" t="s">
        <v>51</v>
      </c>
      <c r="C207" s="63">
        <f>SUM(D207:I207)</f>
        <v>470000</v>
      </c>
      <c r="D207" s="63">
        <f>SUM(D208:D211)</f>
        <v>50000</v>
      </c>
      <c r="E207" s="63">
        <f t="shared" ref="E207" si="110">SUM(E208:E211)</f>
        <v>0</v>
      </c>
      <c r="F207" s="63">
        <f t="shared" ref="F207" si="111">SUM(F208:F211)</f>
        <v>0</v>
      </c>
      <c r="G207" s="63">
        <f t="shared" ref="G207" si="112">SUM(G208:G211)</f>
        <v>380000</v>
      </c>
      <c r="H207" s="63">
        <f t="shared" ref="H207" si="113">SUM(H208:H211)</f>
        <v>20000</v>
      </c>
      <c r="I207" s="63">
        <f t="shared" ref="I207" si="114">SUM(I208:I211)</f>
        <v>20000</v>
      </c>
      <c r="J207" s="46"/>
    </row>
    <row r="208" spans="1:10">
      <c r="A208" s="45">
        <v>121</v>
      </c>
      <c r="B208" s="37" t="s">
        <v>86</v>
      </c>
      <c r="C208" s="63"/>
      <c r="D208" s="64">
        <f>D214+D220</f>
        <v>0</v>
      </c>
      <c r="E208" s="64">
        <f t="shared" ref="E208:I208" si="115">E214+E220</f>
        <v>0</v>
      </c>
      <c r="F208" s="64">
        <f t="shared" si="115"/>
        <v>0</v>
      </c>
      <c r="G208" s="64">
        <f t="shared" si="115"/>
        <v>0</v>
      </c>
      <c r="H208" s="64">
        <f t="shared" si="115"/>
        <v>0</v>
      </c>
      <c r="I208" s="64">
        <f t="shared" si="115"/>
        <v>0</v>
      </c>
      <c r="J208" s="46"/>
    </row>
    <row r="209" spans="1:10">
      <c r="A209" s="45">
        <v>122</v>
      </c>
      <c r="B209" s="37" t="s">
        <v>14</v>
      </c>
      <c r="C209" s="64">
        <f>SUM(D209:I209)</f>
        <v>0</v>
      </c>
      <c r="D209" s="64">
        <f t="shared" ref="D209:I209" si="116">D215+D221</f>
        <v>0</v>
      </c>
      <c r="E209" s="64">
        <f t="shared" si="116"/>
        <v>0</v>
      </c>
      <c r="F209" s="64">
        <f t="shared" si="116"/>
        <v>0</v>
      </c>
      <c r="G209" s="64">
        <f t="shared" si="116"/>
        <v>0</v>
      </c>
      <c r="H209" s="64">
        <f t="shared" si="116"/>
        <v>0</v>
      </c>
      <c r="I209" s="64">
        <f t="shared" si="116"/>
        <v>0</v>
      </c>
      <c r="J209" s="46"/>
    </row>
    <row r="210" spans="1:10">
      <c r="A210" s="45">
        <v>123</v>
      </c>
      <c r="B210" s="37" t="s">
        <v>15</v>
      </c>
      <c r="C210" s="64">
        <f>SUM(D210:I210)</f>
        <v>470000</v>
      </c>
      <c r="D210" s="64">
        <f t="shared" ref="D210:I210" si="117">D216+D222</f>
        <v>50000</v>
      </c>
      <c r="E210" s="64">
        <f t="shared" si="117"/>
        <v>0</v>
      </c>
      <c r="F210" s="64">
        <f t="shared" si="117"/>
        <v>0</v>
      </c>
      <c r="G210" s="64">
        <f t="shared" si="117"/>
        <v>380000</v>
      </c>
      <c r="H210" s="64">
        <f t="shared" si="117"/>
        <v>20000</v>
      </c>
      <c r="I210" s="64">
        <f t="shared" si="117"/>
        <v>20000</v>
      </c>
      <c r="J210" s="46"/>
    </row>
    <row r="211" spans="1:10">
      <c r="A211" s="45">
        <v>124</v>
      </c>
      <c r="B211" s="37" t="s">
        <v>16</v>
      </c>
      <c r="C211" s="51">
        <f>SUM(D211:I211)</f>
        <v>0</v>
      </c>
      <c r="D211" s="51">
        <f t="shared" ref="D211:I211" si="118">D217+D223</f>
        <v>0</v>
      </c>
      <c r="E211" s="51">
        <f t="shared" si="118"/>
        <v>0</v>
      </c>
      <c r="F211" s="51">
        <f t="shared" si="118"/>
        <v>0</v>
      </c>
      <c r="G211" s="51">
        <f t="shared" si="118"/>
        <v>0</v>
      </c>
      <c r="H211" s="51">
        <f t="shared" si="118"/>
        <v>0</v>
      </c>
      <c r="I211" s="51">
        <f t="shared" si="118"/>
        <v>0</v>
      </c>
      <c r="J211" s="46"/>
    </row>
    <row r="212" spans="1:10">
      <c r="A212" s="45">
        <v>125</v>
      </c>
      <c r="B212" s="79" t="s">
        <v>87</v>
      </c>
      <c r="C212" s="80"/>
      <c r="D212" s="80"/>
      <c r="E212" s="80"/>
      <c r="F212" s="80"/>
      <c r="G212" s="80"/>
      <c r="H212" s="80"/>
      <c r="I212" s="80"/>
      <c r="J212" s="81"/>
    </row>
    <row r="213" spans="1:10" ht="25.5">
      <c r="A213" s="45">
        <v>126</v>
      </c>
      <c r="B213" s="38" t="s">
        <v>89</v>
      </c>
      <c r="C213" s="49">
        <f>SUM(D213:I213)</f>
        <v>0</v>
      </c>
      <c r="D213" s="49">
        <f>SUM(D214:D217)</f>
        <v>0</v>
      </c>
      <c r="E213" s="49">
        <f t="shared" ref="E213" si="119">SUM(E214:E217)</f>
        <v>0</v>
      </c>
      <c r="F213" s="49">
        <f t="shared" ref="F213" si="120">SUM(F214:F217)</f>
        <v>0</v>
      </c>
      <c r="G213" s="49">
        <f t="shared" ref="G213" si="121">SUM(G214:G217)</f>
        <v>0</v>
      </c>
      <c r="H213" s="49">
        <f t="shared" ref="H213" si="122">SUM(H214:H217)</f>
        <v>0</v>
      </c>
      <c r="I213" s="49">
        <f t="shared" ref="I213" si="123">SUM(I214:I217)</f>
        <v>0</v>
      </c>
      <c r="J213" s="46"/>
    </row>
    <row r="214" spans="1:10">
      <c r="A214" s="45">
        <v>127</v>
      </c>
      <c r="B214" s="37" t="s">
        <v>86</v>
      </c>
      <c r="C214" s="51">
        <f>SUM(D214:I214)</f>
        <v>0</v>
      </c>
      <c r="D214" s="51">
        <v>0</v>
      </c>
      <c r="E214" s="51">
        <v>0</v>
      </c>
      <c r="F214" s="51">
        <v>0</v>
      </c>
      <c r="G214" s="51">
        <v>0</v>
      </c>
      <c r="H214" s="51">
        <v>0</v>
      </c>
      <c r="I214" s="51">
        <v>0</v>
      </c>
      <c r="J214" s="46"/>
    </row>
    <row r="215" spans="1:10">
      <c r="A215" s="45">
        <v>128</v>
      </c>
      <c r="B215" s="39" t="s">
        <v>14</v>
      </c>
      <c r="C215" s="51">
        <f>SUM(D215:I215)</f>
        <v>0</v>
      </c>
      <c r="D215" s="51"/>
      <c r="E215" s="51"/>
      <c r="F215" s="51"/>
      <c r="G215" s="51"/>
      <c r="H215" s="51"/>
      <c r="I215" s="51"/>
      <c r="J215" s="46"/>
    </row>
    <row r="216" spans="1:10">
      <c r="A216" s="45">
        <v>129</v>
      </c>
      <c r="B216" s="39" t="s">
        <v>15</v>
      </c>
      <c r="C216" s="51">
        <f>SUM(D216:I216)</f>
        <v>0</v>
      </c>
      <c r="D216" s="51"/>
      <c r="E216" s="51"/>
      <c r="F216" s="51"/>
      <c r="G216" s="51"/>
      <c r="H216" s="51"/>
      <c r="I216" s="51"/>
      <c r="J216" s="46"/>
    </row>
    <row r="217" spans="1:10">
      <c r="A217" s="45">
        <v>130</v>
      </c>
      <c r="B217" s="39" t="s">
        <v>16</v>
      </c>
      <c r="C217" s="51">
        <f>SUM(D217:I217)</f>
        <v>0</v>
      </c>
      <c r="D217" s="51"/>
      <c r="E217" s="51"/>
      <c r="F217" s="51"/>
      <c r="G217" s="51"/>
      <c r="H217" s="51"/>
      <c r="I217" s="51"/>
      <c r="J217" s="46"/>
    </row>
    <row r="218" spans="1:10">
      <c r="A218" s="45">
        <v>131</v>
      </c>
      <c r="B218" s="79" t="s">
        <v>30</v>
      </c>
      <c r="C218" s="80"/>
      <c r="D218" s="80"/>
      <c r="E218" s="80"/>
      <c r="F218" s="80"/>
      <c r="G218" s="80"/>
      <c r="H218" s="80"/>
      <c r="I218" s="80"/>
      <c r="J218" s="81"/>
    </row>
    <row r="219" spans="1:10" ht="25.5">
      <c r="A219" s="45">
        <v>132</v>
      </c>
      <c r="B219" s="50" t="s">
        <v>31</v>
      </c>
      <c r="C219" s="63">
        <f t="shared" ref="C219:C223" si="124">SUM(D219:I219)</f>
        <v>470000</v>
      </c>
      <c r="D219" s="63">
        <f>SUM(D220:D223)</f>
        <v>50000</v>
      </c>
      <c r="E219" s="63">
        <f t="shared" ref="E219" si="125">SUM(E220:E223)</f>
        <v>0</v>
      </c>
      <c r="F219" s="63">
        <f t="shared" ref="F219" si="126">SUM(F220:F223)</f>
        <v>0</v>
      </c>
      <c r="G219" s="63">
        <f t="shared" ref="G219" si="127">SUM(G220:G223)</f>
        <v>380000</v>
      </c>
      <c r="H219" s="63">
        <f t="shared" ref="H219" si="128">SUM(H220:H223)</f>
        <v>20000</v>
      </c>
      <c r="I219" s="63">
        <f t="shared" ref="I219" si="129">SUM(I220:I223)</f>
        <v>20000</v>
      </c>
      <c r="J219" s="46"/>
    </row>
    <row r="220" spans="1:10">
      <c r="A220" s="45">
        <v>133</v>
      </c>
      <c r="B220" s="37" t="s">
        <v>86</v>
      </c>
      <c r="C220" s="64">
        <f t="shared" si="124"/>
        <v>0</v>
      </c>
      <c r="D220" s="64">
        <f t="shared" ref="D220:I220" si="130">D225+D238+D243+D248+D253</f>
        <v>0</v>
      </c>
      <c r="E220" s="64">
        <f t="shared" si="130"/>
        <v>0</v>
      </c>
      <c r="F220" s="64">
        <f t="shared" si="130"/>
        <v>0</v>
      </c>
      <c r="G220" s="64">
        <f t="shared" si="130"/>
        <v>0</v>
      </c>
      <c r="H220" s="64">
        <f t="shared" si="130"/>
        <v>0</v>
      </c>
      <c r="I220" s="64">
        <f t="shared" si="130"/>
        <v>0</v>
      </c>
      <c r="J220" s="46"/>
    </row>
    <row r="221" spans="1:10">
      <c r="A221" s="45">
        <v>134</v>
      </c>
      <c r="B221" s="37" t="s">
        <v>14</v>
      </c>
      <c r="C221" s="64">
        <f t="shared" si="124"/>
        <v>0</v>
      </c>
      <c r="D221" s="64">
        <f t="shared" ref="D221:I221" si="131">D226+D239+D244+D249+D254</f>
        <v>0</v>
      </c>
      <c r="E221" s="64">
        <f t="shared" si="131"/>
        <v>0</v>
      </c>
      <c r="F221" s="64">
        <f t="shared" si="131"/>
        <v>0</v>
      </c>
      <c r="G221" s="64">
        <f t="shared" si="131"/>
        <v>0</v>
      </c>
      <c r="H221" s="64">
        <f t="shared" si="131"/>
        <v>0</v>
      </c>
      <c r="I221" s="64">
        <f t="shared" si="131"/>
        <v>0</v>
      </c>
      <c r="J221" s="46"/>
    </row>
    <row r="222" spans="1:10">
      <c r="A222" s="45">
        <v>135</v>
      </c>
      <c r="B222" s="37" t="s">
        <v>15</v>
      </c>
      <c r="C222" s="64">
        <f t="shared" si="124"/>
        <v>470000</v>
      </c>
      <c r="D222" s="64">
        <f>D227+D240+D245+D250+D255</f>
        <v>50000</v>
      </c>
      <c r="E222" s="64">
        <f t="shared" ref="E222:I222" si="132">E227+E240+E245+E250+E255</f>
        <v>0</v>
      </c>
      <c r="F222" s="64">
        <f t="shared" si="132"/>
        <v>0</v>
      </c>
      <c r="G222" s="64">
        <f t="shared" si="132"/>
        <v>380000</v>
      </c>
      <c r="H222" s="64">
        <f t="shared" si="132"/>
        <v>20000</v>
      </c>
      <c r="I222" s="64">
        <f t="shared" si="132"/>
        <v>20000</v>
      </c>
      <c r="J222" s="46"/>
    </row>
    <row r="223" spans="1:10">
      <c r="A223" s="45">
        <v>136</v>
      </c>
      <c r="B223" s="37" t="s">
        <v>16</v>
      </c>
      <c r="C223" s="64">
        <f t="shared" si="124"/>
        <v>0</v>
      </c>
      <c r="D223" s="64">
        <f t="shared" ref="D223:I223" si="133">D228+D241+D246+D251+D256</f>
        <v>0</v>
      </c>
      <c r="E223" s="64">
        <f t="shared" si="133"/>
        <v>0</v>
      </c>
      <c r="F223" s="64">
        <f t="shared" si="133"/>
        <v>0</v>
      </c>
      <c r="G223" s="64">
        <f t="shared" si="133"/>
        <v>0</v>
      </c>
      <c r="H223" s="64">
        <f t="shared" si="133"/>
        <v>0</v>
      </c>
      <c r="I223" s="64">
        <f t="shared" si="133"/>
        <v>0</v>
      </c>
      <c r="J223" s="46"/>
    </row>
    <row r="224" spans="1:10" s="48" customFormat="1" ht="108">
      <c r="A224" s="45">
        <v>137</v>
      </c>
      <c r="B224" s="36" t="s">
        <v>163</v>
      </c>
      <c r="C224" s="65">
        <f t="shared" ref="C224" si="134">SUM(D224:I224)</f>
        <v>50000</v>
      </c>
      <c r="D224" s="65">
        <f>SUM(D225:D228)</f>
        <v>50000</v>
      </c>
      <c r="E224" s="65">
        <f t="shared" ref="E224:I224" si="135">SUM(E225:E228)</f>
        <v>0</v>
      </c>
      <c r="F224" s="65">
        <f t="shared" si="135"/>
        <v>0</v>
      </c>
      <c r="G224" s="65">
        <f t="shared" si="135"/>
        <v>0</v>
      </c>
      <c r="H224" s="65">
        <f t="shared" si="135"/>
        <v>0</v>
      </c>
      <c r="I224" s="65">
        <f t="shared" si="135"/>
        <v>0</v>
      </c>
      <c r="J224" s="67" t="s">
        <v>141</v>
      </c>
    </row>
    <row r="225" spans="1:10" s="48" customFormat="1" ht="13.5">
      <c r="A225" s="45">
        <v>138</v>
      </c>
      <c r="B225" s="37" t="s">
        <v>86</v>
      </c>
      <c r="C225" s="64">
        <f t="shared" ref="C225:C228" si="136">SUM(D225:I225)</f>
        <v>0</v>
      </c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7"/>
    </row>
    <row r="226" spans="1:10">
      <c r="A226" s="45">
        <v>139</v>
      </c>
      <c r="B226" s="37" t="s">
        <v>14</v>
      </c>
      <c r="C226" s="64">
        <f t="shared" si="136"/>
        <v>0</v>
      </c>
      <c r="D226" s="64"/>
      <c r="E226" s="64"/>
      <c r="F226" s="64"/>
      <c r="G226" s="64"/>
      <c r="H226" s="64"/>
      <c r="I226" s="64"/>
      <c r="J226" s="67"/>
    </row>
    <row r="227" spans="1:10">
      <c r="A227" s="45">
        <v>140</v>
      </c>
      <c r="B227" s="37" t="s">
        <v>15</v>
      </c>
      <c r="C227" s="64">
        <f t="shared" si="136"/>
        <v>50000</v>
      </c>
      <c r="D227" s="64">
        <v>50000</v>
      </c>
      <c r="E227" s="64">
        <v>0</v>
      </c>
      <c r="F227" s="64">
        <v>0</v>
      </c>
      <c r="G227" s="64"/>
      <c r="H227" s="64"/>
      <c r="I227" s="64"/>
      <c r="J227" s="67"/>
    </row>
    <row r="228" spans="1:10">
      <c r="A228" s="45">
        <v>141</v>
      </c>
      <c r="B228" s="37" t="s">
        <v>16</v>
      </c>
      <c r="C228" s="64">
        <f t="shared" si="136"/>
        <v>0</v>
      </c>
      <c r="D228" s="64"/>
      <c r="E228" s="64"/>
      <c r="F228" s="64"/>
      <c r="G228" s="64"/>
      <c r="H228" s="64"/>
      <c r="I228" s="64"/>
      <c r="J228" s="67"/>
    </row>
    <row r="229" spans="1:10" ht="102" hidden="1">
      <c r="A229" s="45"/>
      <c r="B229" s="37" t="s">
        <v>53</v>
      </c>
      <c r="C229" s="64">
        <f t="shared" ref="C229:C237" si="137">SUM(D229:I229)</f>
        <v>8500</v>
      </c>
      <c r="D229" s="64">
        <f t="shared" ref="D229:I229" si="138">SUM(D230:D232)</f>
        <v>1500</v>
      </c>
      <c r="E229" s="64">
        <f t="shared" si="138"/>
        <v>1500</v>
      </c>
      <c r="F229" s="64">
        <f t="shared" si="138"/>
        <v>2000</v>
      </c>
      <c r="G229" s="64">
        <f t="shared" si="138"/>
        <v>1500</v>
      </c>
      <c r="H229" s="64">
        <f t="shared" si="138"/>
        <v>2000</v>
      </c>
      <c r="I229" s="64">
        <f t="shared" si="138"/>
        <v>0</v>
      </c>
      <c r="J229" s="46"/>
    </row>
    <row r="230" spans="1:10" hidden="1">
      <c r="A230" s="45"/>
      <c r="B230" s="37" t="s">
        <v>14</v>
      </c>
      <c r="C230" s="64">
        <f t="shared" si="137"/>
        <v>0</v>
      </c>
      <c r="D230" s="64"/>
      <c r="E230" s="64"/>
      <c r="F230" s="64"/>
      <c r="G230" s="64"/>
      <c r="H230" s="64"/>
      <c r="I230" s="64"/>
      <c r="J230" s="46"/>
    </row>
    <row r="231" spans="1:10" hidden="1">
      <c r="A231" s="45"/>
      <c r="B231" s="37" t="s">
        <v>15</v>
      </c>
      <c r="C231" s="64">
        <f t="shared" si="137"/>
        <v>8500</v>
      </c>
      <c r="D231" s="64">
        <v>1500</v>
      </c>
      <c r="E231" s="64">
        <v>1500</v>
      </c>
      <c r="F231" s="64">
        <v>2000</v>
      </c>
      <c r="G231" s="64">
        <v>1500</v>
      </c>
      <c r="H231" s="64">
        <v>2000</v>
      </c>
      <c r="I231" s="64"/>
      <c r="J231" s="46"/>
    </row>
    <row r="232" spans="1:10" hidden="1">
      <c r="A232" s="45"/>
      <c r="B232" s="37" t="s">
        <v>16</v>
      </c>
      <c r="C232" s="64">
        <f t="shared" si="137"/>
        <v>0</v>
      </c>
      <c r="D232" s="64"/>
      <c r="E232" s="64"/>
      <c r="F232" s="64"/>
      <c r="G232" s="64"/>
      <c r="H232" s="64"/>
      <c r="I232" s="64"/>
      <c r="J232" s="46"/>
    </row>
    <row r="233" spans="1:10" ht="114.75" hidden="1">
      <c r="A233" s="45"/>
      <c r="B233" s="37" t="s">
        <v>54</v>
      </c>
      <c r="C233" s="64">
        <f t="shared" si="137"/>
        <v>2400</v>
      </c>
      <c r="D233" s="64">
        <f t="shared" ref="D233:I233" si="139">SUM(D234:D235)</f>
        <v>300</v>
      </c>
      <c r="E233" s="64">
        <f t="shared" si="139"/>
        <v>350</v>
      </c>
      <c r="F233" s="64">
        <f t="shared" si="139"/>
        <v>1250</v>
      </c>
      <c r="G233" s="64">
        <f t="shared" si="139"/>
        <v>500</v>
      </c>
      <c r="H233" s="63">
        <f t="shared" si="139"/>
        <v>0</v>
      </c>
      <c r="I233" s="63">
        <f t="shared" si="139"/>
        <v>0</v>
      </c>
      <c r="J233" s="46"/>
    </row>
    <row r="234" spans="1:10" hidden="1">
      <c r="A234" s="45"/>
      <c r="B234" s="37" t="s">
        <v>14</v>
      </c>
      <c r="C234" s="63">
        <f t="shared" si="137"/>
        <v>0</v>
      </c>
      <c r="D234" s="64"/>
      <c r="E234" s="64"/>
      <c r="F234" s="64"/>
      <c r="G234" s="64"/>
      <c r="H234" s="64"/>
      <c r="I234" s="64"/>
      <c r="J234" s="46"/>
    </row>
    <row r="235" spans="1:10" hidden="1">
      <c r="A235" s="45"/>
      <c r="B235" s="37" t="s">
        <v>15</v>
      </c>
      <c r="C235" s="64">
        <f t="shared" si="137"/>
        <v>2400</v>
      </c>
      <c r="D235" s="64">
        <v>300</v>
      </c>
      <c r="E235" s="64">
        <v>350</v>
      </c>
      <c r="F235" s="64">
        <v>1250</v>
      </c>
      <c r="G235" s="64">
        <v>500</v>
      </c>
      <c r="H235" s="64"/>
      <c r="I235" s="64"/>
      <c r="J235" s="46"/>
    </row>
    <row r="236" spans="1:10" hidden="1">
      <c r="A236" s="45"/>
      <c r="B236" s="37" t="s">
        <v>16</v>
      </c>
      <c r="C236" s="64">
        <f t="shared" si="137"/>
        <v>0</v>
      </c>
      <c r="D236" s="64"/>
      <c r="E236" s="64"/>
      <c r="F236" s="64"/>
      <c r="G236" s="64"/>
      <c r="H236" s="64"/>
      <c r="I236" s="64"/>
      <c r="J236" s="46"/>
    </row>
    <row r="237" spans="1:10" s="48" customFormat="1" ht="67.5">
      <c r="A237" s="45">
        <v>142</v>
      </c>
      <c r="B237" s="36" t="s">
        <v>164</v>
      </c>
      <c r="C237" s="65">
        <f t="shared" si="137"/>
        <v>300000</v>
      </c>
      <c r="D237" s="65">
        <f t="shared" ref="D237:I237" si="140">SUM(D239:D241)</f>
        <v>0</v>
      </c>
      <c r="E237" s="65">
        <f t="shared" si="140"/>
        <v>0</v>
      </c>
      <c r="F237" s="65">
        <f t="shared" si="140"/>
        <v>0</v>
      </c>
      <c r="G237" s="65">
        <f t="shared" si="140"/>
        <v>300000</v>
      </c>
      <c r="H237" s="65">
        <f t="shared" si="140"/>
        <v>0</v>
      </c>
      <c r="I237" s="65">
        <f t="shared" si="140"/>
        <v>0</v>
      </c>
      <c r="J237" s="46" t="s">
        <v>141</v>
      </c>
    </row>
    <row r="238" spans="1:10" s="48" customFormat="1" ht="13.5">
      <c r="A238" s="45">
        <v>143</v>
      </c>
      <c r="B238" s="37" t="s">
        <v>86</v>
      </c>
      <c r="C238" s="64">
        <f t="shared" ref="C238:C256" si="141">SUM(D238:I238)</f>
        <v>0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46"/>
    </row>
    <row r="239" spans="1:10">
      <c r="A239" s="45">
        <v>144</v>
      </c>
      <c r="B239" s="37" t="s">
        <v>14</v>
      </c>
      <c r="C239" s="64">
        <f t="shared" si="141"/>
        <v>0</v>
      </c>
      <c r="D239" s="64"/>
      <c r="E239" s="64"/>
      <c r="F239" s="64"/>
      <c r="G239" s="64"/>
      <c r="H239" s="64"/>
      <c r="I239" s="64"/>
      <c r="J239" s="46"/>
    </row>
    <row r="240" spans="1:10">
      <c r="A240" s="45">
        <v>145</v>
      </c>
      <c r="B240" s="37" t="s">
        <v>15</v>
      </c>
      <c r="C240" s="64">
        <f t="shared" si="141"/>
        <v>300000</v>
      </c>
      <c r="D240" s="64">
        <v>0</v>
      </c>
      <c r="E240" s="64">
        <v>0</v>
      </c>
      <c r="F240" s="64">
        <v>0</v>
      </c>
      <c r="G240" s="64">
        <v>300000</v>
      </c>
      <c r="H240" s="64"/>
      <c r="I240" s="64"/>
      <c r="J240" s="46"/>
    </row>
    <row r="241" spans="1:10">
      <c r="A241" s="45">
        <v>146</v>
      </c>
      <c r="B241" s="37" t="s">
        <v>16</v>
      </c>
      <c r="C241" s="51">
        <f t="shared" si="141"/>
        <v>0</v>
      </c>
      <c r="D241" s="51"/>
      <c r="E241" s="51"/>
      <c r="F241" s="51"/>
      <c r="G241" s="51"/>
      <c r="H241" s="51"/>
      <c r="I241" s="51"/>
      <c r="J241" s="46"/>
    </row>
    <row r="242" spans="1:10" s="48" customFormat="1" ht="67.5">
      <c r="A242" s="45">
        <v>147</v>
      </c>
      <c r="B242" s="36" t="s">
        <v>165</v>
      </c>
      <c r="C242" s="65">
        <f t="shared" si="141"/>
        <v>60000</v>
      </c>
      <c r="D242" s="65">
        <f t="shared" ref="D242:I242" si="142">SUM(D244:D246)</f>
        <v>0</v>
      </c>
      <c r="E242" s="65">
        <f t="shared" si="142"/>
        <v>0</v>
      </c>
      <c r="F242" s="65">
        <f t="shared" si="142"/>
        <v>0</v>
      </c>
      <c r="G242" s="65">
        <f t="shared" si="142"/>
        <v>20000</v>
      </c>
      <c r="H242" s="65">
        <f t="shared" si="142"/>
        <v>20000</v>
      </c>
      <c r="I242" s="65">
        <f t="shared" si="142"/>
        <v>20000</v>
      </c>
      <c r="J242" s="46" t="s">
        <v>141</v>
      </c>
    </row>
    <row r="243" spans="1:10" s="48" customFormat="1" ht="13.5">
      <c r="A243" s="45">
        <v>148</v>
      </c>
      <c r="B243" s="37" t="s">
        <v>86</v>
      </c>
      <c r="C243" s="64">
        <f t="shared" si="141"/>
        <v>0</v>
      </c>
      <c r="D243" s="64">
        <v>0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46"/>
    </row>
    <row r="244" spans="1:10">
      <c r="A244" s="45">
        <v>149</v>
      </c>
      <c r="B244" s="37" t="s">
        <v>14</v>
      </c>
      <c r="C244" s="64">
        <f t="shared" si="141"/>
        <v>0</v>
      </c>
      <c r="D244" s="64"/>
      <c r="E244" s="64"/>
      <c r="F244" s="64"/>
      <c r="G244" s="64"/>
      <c r="H244" s="64"/>
      <c r="I244" s="64"/>
      <c r="J244" s="46"/>
    </row>
    <row r="245" spans="1:10">
      <c r="A245" s="45">
        <v>150</v>
      </c>
      <c r="B245" s="37" t="s">
        <v>15</v>
      </c>
      <c r="C245" s="64">
        <f t="shared" si="141"/>
        <v>60000</v>
      </c>
      <c r="D245" s="64">
        <v>0</v>
      </c>
      <c r="E245" s="64">
        <v>0</v>
      </c>
      <c r="F245" s="64">
        <v>0</v>
      </c>
      <c r="G245" s="64">
        <v>20000</v>
      </c>
      <c r="H245" s="64">
        <v>20000</v>
      </c>
      <c r="I245" s="64">
        <v>20000</v>
      </c>
      <c r="J245" s="46"/>
    </row>
    <row r="246" spans="1:10">
      <c r="A246" s="45">
        <v>151</v>
      </c>
      <c r="B246" s="37" t="s">
        <v>16</v>
      </c>
      <c r="C246" s="64">
        <f t="shared" si="141"/>
        <v>0</v>
      </c>
      <c r="D246" s="64"/>
      <c r="E246" s="64"/>
      <c r="F246" s="64"/>
      <c r="G246" s="64"/>
      <c r="H246" s="64"/>
      <c r="I246" s="64"/>
      <c r="J246" s="46"/>
    </row>
    <row r="247" spans="1:10" s="48" customFormat="1" ht="40.5">
      <c r="A247" s="45">
        <v>152</v>
      </c>
      <c r="B247" s="36" t="s">
        <v>166</v>
      </c>
      <c r="C247" s="65">
        <f t="shared" si="141"/>
        <v>50000</v>
      </c>
      <c r="D247" s="65">
        <f t="shared" ref="D247:I247" si="143">SUM(D249:D251)</f>
        <v>0</v>
      </c>
      <c r="E247" s="65">
        <f t="shared" si="143"/>
        <v>0</v>
      </c>
      <c r="F247" s="65">
        <f t="shared" si="143"/>
        <v>0</v>
      </c>
      <c r="G247" s="65">
        <f t="shared" si="143"/>
        <v>50000</v>
      </c>
      <c r="H247" s="65">
        <f t="shared" si="143"/>
        <v>0</v>
      </c>
      <c r="I247" s="65">
        <f t="shared" si="143"/>
        <v>0</v>
      </c>
      <c r="J247" s="46" t="s">
        <v>141</v>
      </c>
    </row>
    <row r="248" spans="1:10" s="48" customFormat="1" ht="13.5">
      <c r="A248" s="45">
        <v>153</v>
      </c>
      <c r="B248" s="37" t="s">
        <v>86</v>
      </c>
      <c r="C248" s="64">
        <f t="shared" si="141"/>
        <v>0</v>
      </c>
      <c r="D248" s="64">
        <v>0</v>
      </c>
      <c r="E248" s="64">
        <v>0</v>
      </c>
      <c r="F248" s="64">
        <v>0</v>
      </c>
      <c r="G248" s="64">
        <v>0</v>
      </c>
      <c r="H248" s="64">
        <v>0</v>
      </c>
      <c r="I248" s="64">
        <v>0</v>
      </c>
      <c r="J248" s="46"/>
    </row>
    <row r="249" spans="1:10">
      <c r="A249" s="45">
        <v>154</v>
      </c>
      <c r="B249" s="37" t="s">
        <v>14</v>
      </c>
      <c r="C249" s="64">
        <f t="shared" si="141"/>
        <v>0</v>
      </c>
      <c r="D249" s="64"/>
      <c r="E249" s="64"/>
      <c r="F249" s="64"/>
      <c r="G249" s="64"/>
      <c r="H249" s="64"/>
      <c r="I249" s="64"/>
      <c r="J249" s="46"/>
    </row>
    <row r="250" spans="1:10">
      <c r="A250" s="45">
        <v>155</v>
      </c>
      <c r="B250" s="37" t="s">
        <v>15</v>
      </c>
      <c r="C250" s="64">
        <f t="shared" si="141"/>
        <v>50000</v>
      </c>
      <c r="D250" s="64">
        <v>0</v>
      </c>
      <c r="E250" s="64"/>
      <c r="F250" s="64">
        <v>0</v>
      </c>
      <c r="G250" s="64">
        <v>50000</v>
      </c>
      <c r="H250" s="64"/>
      <c r="I250" s="64"/>
      <c r="J250" s="56"/>
    </row>
    <row r="251" spans="1:10">
      <c r="A251" s="45">
        <v>156</v>
      </c>
      <c r="B251" s="37" t="s">
        <v>16</v>
      </c>
      <c r="C251" s="64">
        <f t="shared" si="141"/>
        <v>0</v>
      </c>
      <c r="D251" s="64"/>
      <c r="E251" s="64"/>
      <c r="F251" s="64"/>
      <c r="G251" s="64"/>
      <c r="H251" s="64"/>
      <c r="I251" s="64"/>
      <c r="J251" s="56"/>
    </row>
    <row r="252" spans="1:10" s="48" customFormat="1" ht="54">
      <c r="A252" s="45">
        <v>157</v>
      </c>
      <c r="B252" s="36" t="s">
        <v>167</v>
      </c>
      <c r="C252" s="65">
        <f t="shared" si="141"/>
        <v>10000</v>
      </c>
      <c r="D252" s="65">
        <f t="shared" ref="D252:I252" si="144">SUM(D254:D256)</f>
        <v>0</v>
      </c>
      <c r="E252" s="65">
        <f t="shared" si="144"/>
        <v>0</v>
      </c>
      <c r="F252" s="65">
        <f t="shared" si="144"/>
        <v>0</v>
      </c>
      <c r="G252" s="65">
        <f t="shared" si="144"/>
        <v>10000</v>
      </c>
      <c r="H252" s="65">
        <f t="shared" si="144"/>
        <v>0</v>
      </c>
      <c r="I252" s="65">
        <f t="shared" si="144"/>
        <v>0</v>
      </c>
      <c r="J252" s="46" t="s">
        <v>141</v>
      </c>
    </row>
    <row r="253" spans="1:10" s="48" customFormat="1" ht="13.5">
      <c r="A253" s="45">
        <v>158</v>
      </c>
      <c r="B253" s="37" t="s">
        <v>86</v>
      </c>
      <c r="C253" s="64">
        <f t="shared" si="141"/>
        <v>0</v>
      </c>
      <c r="D253" s="64">
        <v>0</v>
      </c>
      <c r="E253" s="64">
        <v>0</v>
      </c>
      <c r="F253" s="64">
        <v>0</v>
      </c>
      <c r="G253" s="64">
        <v>0</v>
      </c>
      <c r="H253" s="64">
        <v>0</v>
      </c>
      <c r="I253" s="64">
        <v>0</v>
      </c>
      <c r="J253" s="56"/>
    </row>
    <row r="254" spans="1:10">
      <c r="A254" s="45">
        <v>159</v>
      </c>
      <c r="B254" s="37" t="s">
        <v>14</v>
      </c>
      <c r="C254" s="64">
        <f t="shared" si="141"/>
        <v>0</v>
      </c>
      <c r="D254" s="64"/>
      <c r="E254" s="64"/>
      <c r="F254" s="64"/>
      <c r="G254" s="64"/>
      <c r="H254" s="64"/>
      <c r="I254" s="64"/>
      <c r="J254" s="56"/>
    </row>
    <row r="255" spans="1:10">
      <c r="A255" s="45">
        <v>160</v>
      </c>
      <c r="B255" s="37" t="s">
        <v>15</v>
      </c>
      <c r="C255" s="64">
        <f t="shared" si="141"/>
        <v>10000</v>
      </c>
      <c r="D255" s="64">
        <v>0</v>
      </c>
      <c r="E255" s="64"/>
      <c r="F255" s="64">
        <v>0</v>
      </c>
      <c r="G255" s="64">
        <v>10000</v>
      </c>
      <c r="H255" s="64"/>
      <c r="I255" s="64"/>
      <c r="J255" s="56"/>
    </row>
    <row r="256" spans="1:10">
      <c r="A256" s="45">
        <v>161</v>
      </c>
      <c r="B256" s="37" t="s">
        <v>16</v>
      </c>
      <c r="C256" s="51">
        <f t="shared" si="141"/>
        <v>0</v>
      </c>
      <c r="D256" s="51"/>
      <c r="E256" s="51"/>
      <c r="F256" s="51"/>
      <c r="G256" s="51"/>
      <c r="H256" s="51"/>
      <c r="I256" s="51"/>
      <c r="J256" s="56"/>
    </row>
    <row r="257" spans="1:10">
      <c r="A257" s="45">
        <v>162</v>
      </c>
      <c r="B257" s="82" t="s">
        <v>22</v>
      </c>
      <c r="C257" s="83"/>
      <c r="D257" s="83"/>
      <c r="E257" s="83"/>
      <c r="F257" s="83"/>
      <c r="G257" s="83"/>
      <c r="H257" s="83"/>
      <c r="I257" s="83"/>
      <c r="J257" s="84"/>
    </row>
    <row r="258" spans="1:10">
      <c r="A258" s="45">
        <v>163</v>
      </c>
      <c r="B258" s="82" t="s">
        <v>178</v>
      </c>
      <c r="C258" s="83"/>
      <c r="D258" s="83"/>
      <c r="E258" s="83"/>
      <c r="F258" s="83"/>
      <c r="G258" s="83"/>
      <c r="H258" s="83"/>
      <c r="I258" s="83"/>
      <c r="J258" s="84"/>
    </row>
    <row r="259" spans="1:10" s="42" customFormat="1">
      <c r="A259" s="45">
        <v>164</v>
      </c>
      <c r="B259" s="50" t="s">
        <v>51</v>
      </c>
      <c r="C259" s="63">
        <f>SUM(D259:I259)</f>
        <v>740000</v>
      </c>
      <c r="D259" s="63">
        <f t="shared" ref="D259:I259" si="145">SUM(D261:D263)</f>
        <v>230000</v>
      </c>
      <c r="E259" s="63">
        <f t="shared" si="145"/>
        <v>60000</v>
      </c>
      <c r="F259" s="63">
        <f t="shared" si="145"/>
        <v>60000</v>
      </c>
      <c r="G259" s="63">
        <f t="shared" si="145"/>
        <v>90000</v>
      </c>
      <c r="H259" s="63">
        <f t="shared" si="145"/>
        <v>200000</v>
      </c>
      <c r="I259" s="63">
        <f t="shared" si="145"/>
        <v>100000</v>
      </c>
      <c r="J259" s="56"/>
    </row>
    <row r="260" spans="1:10">
      <c r="A260" s="45">
        <v>165</v>
      </c>
      <c r="B260" s="37" t="s">
        <v>86</v>
      </c>
      <c r="C260" s="64">
        <f>SUM(D260:I260)</f>
        <v>0</v>
      </c>
      <c r="D260" s="64">
        <v>0</v>
      </c>
      <c r="E260" s="64">
        <v>0</v>
      </c>
      <c r="F260" s="64">
        <v>0</v>
      </c>
      <c r="G260" s="64">
        <v>0</v>
      </c>
      <c r="H260" s="64">
        <v>0</v>
      </c>
      <c r="I260" s="64">
        <v>0</v>
      </c>
      <c r="J260" s="56"/>
    </row>
    <row r="261" spans="1:10">
      <c r="A261" s="45">
        <v>166</v>
      </c>
      <c r="B261" s="37" t="s">
        <v>14</v>
      </c>
      <c r="C261" s="64">
        <f>SUM(D261:I261)</f>
        <v>0</v>
      </c>
      <c r="D261" s="64">
        <f t="shared" ref="D261:I261" si="146">D267+D273</f>
        <v>0</v>
      </c>
      <c r="E261" s="64">
        <f t="shared" si="146"/>
        <v>0</v>
      </c>
      <c r="F261" s="64">
        <f t="shared" si="146"/>
        <v>0</v>
      </c>
      <c r="G261" s="64">
        <f t="shared" si="146"/>
        <v>0</v>
      </c>
      <c r="H261" s="64">
        <f t="shared" si="146"/>
        <v>0</v>
      </c>
      <c r="I261" s="64">
        <f t="shared" si="146"/>
        <v>0</v>
      </c>
      <c r="J261" s="56"/>
    </row>
    <row r="262" spans="1:10">
      <c r="A262" s="45">
        <v>167</v>
      </c>
      <c r="B262" s="37" t="s">
        <v>15</v>
      </c>
      <c r="C262" s="64">
        <f>SUM(D262:I262)</f>
        <v>740000</v>
      </c>
      <c r="D262" s="64">
        <f t="shared" ref="D262:I263" si="147">D268+D274</f>
        <v>230000</v>
      </c>
      <c r="E262" s="64">
        <f t="shared" si="147"/>
        <v>60000</v>
      </c>
      <c r="F262" s="64">
        <f t="shared" si="147"/>
        <v>60000</v>
      </c>
      <c r="G262" s="64">
        <f t="shared" si="147"/>
        <v>90000</v>
      </c>
      <c r="H262" s="64">
        <f t="shared" si="147"/>
        <v>200000</v>
      </c>
      <c r="I262" s="64">
        <f t="shared" si="147"/>
        <v>100000</v>
      </c>
      <c r="J262" s="56"/>
    </row>
    <row r="263" spans="1:10">
      <c r="A263" s="45">
        <v>168</v>
      </c>
      <c r="B263" s="37" t="s">
        <v>16</v>
      </c>
      <c r="C263" s="51">
        <f>SUM(D263:I263)</f>
        <v>0</v>
      </c>
      <c r="D263" s="51">
        <f t="shared" si="147"/>
        <v>0</v>
      </c>
      <c r="E263" s="51">
        <f t="shared" si="147"/>
        <v>0</v>
      </c>
      <c r="F263" s="51">
        <f t="shared" si="147"/>
        <v>0</v>
      </c>
      <c r="G263" s="51">
        <f t="shared" si="147"/>
        <v>0</v>
      </c>
      <c r="H263" s="51">
        <f t="shared" si="147"/>
        <v>0</v>
      </c>
      <c r="I263" s="51">
        <f t="shared" si="147"/>
        <v>0</v>
      </c>
      <c r="J263" s="56"/>
    </row>
    <row r="264" spans="1:10">
      <c r="A264" s="45">
        <v>169</v>
      </c>
      <c r="B264" s="79" t="s">
        <v>87</v>
      </c>
      <c r="C264" s="80"/>
      <c r="D264" s="80"/>
      <c r="E264" s="80"/>
      <c r="F264" s="80"/>
      <c r="G264" s="80"/>
      <c r="H264" s="80"/>
      <c r="I264" s="80"/>
      <c r="J264" s="81"/>
    </row>
    <row r="265" spans="1:10" ht="25.5">
      <c r="A265" s="45">
        <v>170</v>
      </c>
      <c r="B265" s="38" t="s">
        <v>89</v>
      </c>
      <c r="C265" s="49">
        <f>SUM(D265:I265)</f>
        <v>0</v>
      </c>
      <c r="D265" s="49">
        <f t="shared" ref="D265:I265" si="148">SUM(D267:D269)</f>
        <v>0</v>
      </c>
      <c r="E265" s="49">
        <f t="shared" si="148"/>
        <v>0</v>
      </c>
      <c r="F265" s="49">
        <f t="shared" si="148"/>
        <v>0</v>
      </c>
      <c r="G265" s="49">
        <f t="shared" si="148"/>
        <v>0</v>
      </c>
      <c r="H265" s="49">
        <f t="shared" si="148"/>
        <v>0</v>
      </c>
      <c r="I265" s="49">
        <f t="shared" si="148"/>
        <v>0</v>
      </c>
      <c r="J265" s="46"/>
    </row>
    <row r="266" spans="1:10">
      <c r="A266" s="45">
        <v>171</v>
      </c>
      <c r="B266" s="37" t="s">
        <v>86</v>
      </c>
      <c r="C266" s="51">
        <f>SUM(D266:I266)</f>
        <v>0</v>
      </c>
      <c r="D266" s="51">
        <v>0</v>
      </c>
      <c r="E266" s="51">
        <v>0</v>
      </c>
      <c r="F266" s="51">
        <v>0</v>
      </c>
      <c r="G266" s="51">
        <v>0</v>
      </c>
      <c r="H266" s="51">
        <v>0</v>
      </c>
      <c r="I266" s="51">
        <v>0</v>
      </c>
      <c r="J266" s="46"/>
    </row>
    <row r="267" spans="1:10">
      <c r="A267" s="45">
        <v>172</v>
      </c>
      <c r="B267" s="39" t="s">
        <v>14</v>
      </c>
      <c r="C267" s="51">
        <f>SUM(D267:I267)</f>
        <v>0</v>
      </c>
      <c r="D267" s="51"/>
      <c r="E267" s="51"/>
      <c r="F267" s="51"/>
      <c r="G267" s="51"/>
      <c r="H267" s="51"/>
      <c r="I267" s="51"/>
      <c r="J267" s="46"/>
    </row>
    <row r="268" spans="1:10">
      <c r="A268" s="45">
        <v>173</v>
      </c>
      <c r="B268" s="39" t="s">
        <v>15</v>
      </c>
      <c r="C268" s="51">
        <f>SUM(D268:I268)</f>
        <v>0</v>
      </c>
      <c r="D268" s="51"/>
      <c r="E268" s="51"/>
      <c r="F268" s="51"/>
      <c r="G268" s="51"/>
      <c r="H268" s="51"/>
      <c r="I268" s="51"/>
      <c r="J268" s="46"/>
    </row>
    <row r="269" spans="1:10">
      <c r="A269" s="45">
        <v>174</v>
      </c>
      <c r="B269" s="39" t="s">
        <v>16</v>
      </c>
      <c r="C269" s="51">
        <f>SUM(D269:I269)</f>
        <v>0</v>
      </c>
      <c r="D269" s="51"/>
      <c r="E269" s="51"/>
      <c r="F269" s="51"/>
      <c r="G269" s="51"/>
      <c r="H269" s="51"/>
      <c r="I269" s="51"/>
      <c r="J269" s="46"/>
    </row>
    <row r="270" spans="1:10">
      <c r="A270" s="45">
        <v>175</v>
      </c>
      <c r="B270" s="79" t="s">
        <v>88</v>
      </c>
      <c r="C270" s="80"/>
      <c r="D270" s="80"/>
      <c r="E270" s="80"/>
      <c r="F270" s="80"/>
      <c r="G270" s="80"/>
      <c r="H270" s="80"/>
      <c r="I270" s="80"/>
      <c r="J270" s="81"/>
    </row>
    <row r="271" spans="1:10" ht="25.5">
      <c r="A271" s="45">
        <v>176</v>
      </c>
      <c r="B271" s="50" t="s">
        <v>31</v>
      </c>
      <c r="C271" s="63">
        <f t="shared" ref="C271:C277" si="149">SUM(D271:I271)</f>
        <v>740000</v>
      </c>
      <c r="D271" s="63">
        <f t="shared" ref="D271:I271" si="150">SUM(D273:D275)</f>
        <v>230000</v>
      </c>
      <c r="E271" s="63">
        <f t="shared" si="150"/>
        <v>60000</v>
      </c>
      <c r="F271" s="63">
        <f t="shared" si="150"/>
        <v>60000</v>
      </c>
      <c r="G271" s="63">
        <f t="shared" si="150"/>
        <v>90000</v>
      </c>
      <c r="H271" s="63">
        <f t="shared" si="150"/>
        <v>200000</v>
      </c>
      <c r="I271" s="63">
        <f t="shared" si="150"/>
        <v>100000</v>
      </c>
      <c r="J271" s="46"/>
    </row>
    <row r="272" spans="1:10">
      <c r="A272" s="45">
        <v>177</v>
      </c>
      <c r="B272" s="37" t="s">
        <v>86</v>
      </c>
      <c r="C272" s="64">
        <f t="shared" si="149"/>
        <v>0</v>
      </c>
      <c r="D272" s="64">
        <f t="shared" ref="D272:I272" si="151">D277+D298+D303</f>
        <v>0</v>
      </c>
      <c r="E272" s="64">
        <f t="shared" si="151"/>
        <v>0</v>
      </c>
      <c r="F272" s="64">
        <f t="shared" si="151"/>
        <v>0</v>
      </c>
      <c r="G272" s="64">
        <f t="shared" si="151"/>
        <v>0</v>
      </c>
      <c r="H272" s="64">
        <f t="shared" si="151"/>
        <v>0</v>
      </c>
      <c r="I272" s="64">
        <f t="shared" si="151"/>
        <v>0</v>
      </c>
      <c r="J272" s="46"/>
    </row>
    <row r="273" spans="1:10">
      <c r="A273" s="45">
        <v>178</v>
      </c>
      <c r="B273" s="37" t="s">
        <v>14</v>
      </c>
      <c r="C273" s="64">
        <f t="shared" si="149"/>
        <v>0</v>
      </c>
      <c r="D273" s="64">
        <f t="shared" ref="D273:I273" si="152">D278+D299+D304</f>
        <v>0</v>
      </c>
      <c r="E273" s="64">
        <f t="shared" si="152"/>
        <v>0</v>
      </c>
      <c r="F273" s="64">
        <f t="shared" si="152"/>
        <v>0</v>
      </c>
      <c r="G273" s="64">
        <f t="shared" si="152"/>
        <v>0</v>
      </c>
      <c r="H273" s="64">
        <f t="shared" si="152"/>
        <v>0</v>
      </c>
      <c r="I273" s="64">
        <f t="shared" si="152"/>
        <v>0</v>
      </c>
      <c r="J273" s="46"/>
    </row>
    <row r="274" spans="1:10">
      <c r="A274" s="45">
        <v>179</v>
      </c>
      <c r="B274" s="37" t="s">
        <v>15</v>
      </c>
      <c r="C274" s="64">
        <f t="shared" si="149"/>
        <v>740000</v>
      </c>
      <c r="D274" s="64">
        <f>D279+D300+D305</f>
        <v>230000</v>
      </c>
      <c r="E274" s="64">
        <f t="shared" ref="E274:I274" si="153">E279+E300+E305</f>
        <v>60000</v>
      </c>
      <c r="F274" s="64">
        <f t="shared" si="153"/>
        <v>60000</v>
      </c>
      <c r="G274" s="64">
        <f t="shared" si="153"/>
        <v>90000</v>
      </c>
      <c r="H274" s="64">
        <f t="shared" si="153"/>
        <v>200000</v>
      </c>
      <c r="I274" s="64">
        <f t="shared" si="153"/>
        <v>100000</v>
      </c>
      <c r="J274" s="46"/>
    </row>
    <row r="275" spans="1:10">
      <c r="A275" s="45">
        <v>180</v>
      </c>
      <c r="B275" s="37" t="s">
        <v>16</v>
      </c>
      <c r="C275" s="64">
        <f t="shared" si="149"/>
        <v>0</v>
      </c>
      <c r="D275" s="64">
        <f t="shared" ref="D275:I275" si="154">D280+D301+D306</f>
        <v>0</v>
      </c>
      <c r="E275" s="64">
        <f t="shared" si="154"/>
        <v>0</v>
      </c>
      <c r="F275" s="64">
        <f t="shared" si="154"/>
        <v>0</v>
      </c>
      <c r="G275" s="64">
        <f t="shared" si="154"/>
        <v>0</v>
      </c>
      <c r="H275" s="64">
        <f t="shared" si="154"/>
        <v>0</v>
      </c>
      <c r="I275" s="64">
        <f t="shared" si="154"/>
        <v>0</v>
      </c>
      <c r="J275" s="46"/>
    </row>
    <row r="276" spans="1:10" s="48" customFormat="1" ht="178.5" customHeight="1">
      <c r="A276" s="45">
        <v>181</v>
      </c>
      <c r="B276" s="36" t="s">
        <v>168</v>
      </c>
      <c r="C276" s="65">
        <f t="shared" si="149"/>
        <v>250000</v>
      </c>
      <c r="D276" s="65">
        <f t="shared" ref="D276:I276" si="155">SUM(D278:D280)</f>
        <v>150000</v>
      </c>
      <c r="E276" s="65">
        <f t="shared" si="155"/>
        <v>0</v>
      </c>
      <c r="F276" s="65">
        <f t="shared" si="155"/>
        <v>0</v>
      </c>
      <c r="G276" s="65">
        <f t="shared" si="155"/>
        <v>0</v>
      </c>
      <c r="H276" s="65">
        <f t="shared" si="155"/>
        <v>100000</v>
      </c>
      <c r="I276" s="65">
        <f t="shared" si="155"/>
        <v>0</v>
      </c>
      <c r="J276" s="46" t="s">
        <v>142</v>
      </c>
    </row>
    <row r="277" spans="1:10" s="48" customFormat="1" ht="13.5">
      <c r="A277" s="45">
        <v>182</v>
      </c>
      <c r="B277" s="37" t="s">
        <v>86</v>
      </c>
      <c r="C277" s="64">
        <f t="shared" si="149"/>
        <v>0</v>
      </c>
      <c r="D277" s="64">
        <v>0</v>
      </c>
      <c r="E277" s="64">
        <v>0</v>
      </c>
      <c r="F277" s="64">
        <v>0</v>
      </c>
      <c r="G277" s="64">
        <v>0</v>
      </c>
      <c r="H277" s="64">
        <v>0</v>
      </c>
      <c r="I277" s="64">
        <v>0</v>
      </c>
      <c r="J277" s="56"/>
    </row>
    <row r="278" spans="1:10">
      <c r="A278" s="45">
        <v>183</v>
      </c>
      <c r="B278" s="37" t="s">
        <v>14</v>
      </c>
      <c r="C278" s="64">
        <f t="shared" ref="C278:C297" si="156">SUM(D278:I278)</f>
        <v>0</v>
      </c>
      <c r="D278" s="64">
        <f t="shared" ref="D278:I278" si="157">(D282+D286+D290+D294)*1000</f>
        <v>0</v>
      </c>
      <c r="E278" s="64">
        <f t="shared" si="157"/>
        <v>0</v>
      </c>
      <c r="F278" s="64">
        <f t="shared" si="157"/>
        <v>0</v>
      </c>
      <c r="G278" s="64">
        <f t="shared" si="157"/>
        <v>0</v>
      </c>
      <c r="H278" s="64">
        <f t="shared" si="157"/>
        <v>0</v>
      </c>
      <c r="I278" s="64">
        <f t="shared" si="157"/>
        <v>0</v>
      </c>
      <c r="J278" s="56"/>
    </row>
    <row r="279" spans="1:10">
      <c r="A279" s="45">
        <v>184</v>
      </c>
      <c r="B279" s="37" t="s">
        <v>15</v>
      </c>
      <c r="C279" s="64">
        <f t="shared" si="156"/>
        <v>250000</v>
      </c>
      <c r="D279" s="64">
        <f t="shared" ref="D279" si="158">(D283+D287+D291+D295)*1000</f>
        <v>150000</v>
      </c>
      <c r="E279" s="64">
        <f>(E283+E287+E291+E295)*1000</f>
        <v>0</v>
      </c>
      <c r="F279" s="64">
        <f t="shared" ref="F279:I279" si="159">(F283+F287+F291+F295)*1000</f>
        <v>0</v>
      </c>
      <c r="G279" s="64">
        <f t="shared" si="159"/>
        <v>0</v>
      </c>
      <c r="H279" s="64">
        <f t="shared" si="159"/>
        <v>100000</v>
      </c>
      <c r="I279" s="64">
        <f t="shared" si="159"/>
        <v>0</v>
      </c>
      <c r="J279" s="56"/>
    </row>
    <row r="280" spans="1:10">
      <c r="A280" s="45">
        <v>185</v>
      </c>
      <c r="B280" s="37" t="s">
        <v>16</v>
      </c>
      <c r="C280" s="64">
        <f t="shared" si="156"/>
        <v>0</v>
      </c>
      <c r="D280" s="64">
        <f t="shared" ref="D280:I280" si="160">(D284+D288+D292+D296)*1000</f>
        <v>0</v>
      </c>
      <c r="E280" s="64">
        <f t="shared" si="160"/>
        <v>0</v>
      </c>
      <c r="F280" s="64">
        <f t="shared" si="160"/>
        <v>0</v>
      </c>
      <c r="G280" s="64">
        <f t="shared" si="160"/>
        <v>0</v>
      </c>
      <c r="H280" s="64">
        <f t="shared" si="160"/>
        <v>0</v>
      </c>
      <c r="I280" s="64">
        <f t="shared" si="160"/>
        <v>0</v>
      </c>
      <c r="J280" s="56"/>
    </row>
    <row r="281" spans="1:10" ht="51" hidden="1">
      <c r="A281" s="45"/>
      <c r="B281" s="37" t="s">
        <v>59</v>
      </c>
      <c r="C281" s="63">
        <f t="shared" si="156"/>
        <v>250</v>
      </c>
      <c r="D281" s="63">
        <f t="shared" ref="D281:I281" si="161">SUM(D282:D284)</f>
        <v>150</v>
      </c>
      <c r="E281" s="63">
        <f t="shared" si="161"/>
        <v>0</v>
      </c>
      <c r="F281" s="63">
        <f t="shared" si="161"/>
        <v>0</v>
      </c>
      <c r="G281" s="63">
        <f t="shared" si="161"/>
        <v>0</v>
      </c>
      <c r="H281" s="63">
        <f t="shared" si="161"/>
        <v>100</v>
      </c>
      <c r="I281" s="63">
        <f t="shared" si="161"/>
        <v>0</v>
      </c>
      <c r="J281" s="56"/>
    </row>
    <row r="282" spans="1:10" hidden="1">
      <c r="A282" s="45"/>
      <c r="B282" s="37" t="s">
        <v>14</v>
      </c>
      <c r="C282" s="64">
        <f t="shared" si="156"/>
        <v>0</v>
      </c>
      <c r="D282" s="64"/>
      <c r="E282" s="64"/>
      <c r="F282" s="64"/>
      <c r="G282" s="64"/>
      <c r="H282" s="64"/>
      <c r="I282" s="64"/>
      <c r="J282" s="56"/>
    </row>
    <row r="283" spans="1:10" hidden="1">
      <c r="A283" s="45"/>
      <c r="B283" s="37" t="s">
        <v>15</v>
      </c>
      <c r="C283" s="64">
        <f t="shared" si="156"/>
        <v>250</v>
      </c>
      <c r="D283" s="64">
        <v>150</v>
      </c>
      <c r="E283" s="64"/>
      <c r="F283" s="64"/>
      <c r="G283" s="64"/>
      <c r="H283" s="64">
        <v>100</v>
      </c>
      <c r="I283" s="64"/>
      <c r="J283" s="56"/>
    </row>
    <row r="284" spans="1:10" hidden="1">
      <c r="A284" s="45"/>
      <c r="B284" s="37" t="s">
        <v>16</v>
      </c>
      <c r="C284" s="64">
        <f t="shared" si="156"/>
        <v>0</v>
      </c>
      <c r="D284" s="64"/>
      <c r="E284" s="64"/>
      <c r="F284" s="64"/>
      <c r="G284" s="64"/>
      <c r="H284" s="64"/>
      <c r="I284" s="64"/>
      <c r="J284" s="56"/>
    </row>
    <row r="285" spans="1:10" ht="51" hidden="1">
      <c r="A285" s="45"/>
      <c r="B285" s="37" t="s">
        <v>60</v>
      </c>
      <c r="C285" s="63">
        <f t="shared" si="156"/>
        <v>0</v>
      </c>
      <c r="D285" s="63"/>
      <c r="E285" s="63"/>
      <c r="F285" s="63"/>
      <c r="G285" s="63"/>
      <c r="H285" s="63"/>
      <c r="I285" s="63"/>
      <c r="J285" s="56"/>
    </row>
    <row r="286" spans="1:10" hidden="1">
      <c r="A286" s="45"/>
      <c r="B286" s="37" t="s">
        <v>14</v>
      </c>
      <c r="C286" s="64">
        <f t="shared" si="156"/>
        <v>0</v>
      </c>
      <c r="D286" s="64"/>
      <c r="E286" s="64"/>
      <c r="F286" s="64"/>
      <c r="G286" s="64"/>
      <c r="H286" s="64"/>
      <c r="I286" s="64"/>
      <c r="J286" s="56"/>
    </row>
    <row r="287" spans="1:10" hidden="1">
      <c r="A287" s="45"/>
      <c r="B287" s="37" t="s">
        <v>15</v>
      </c>
      <c r="C287" s="64">
        <f t="shared" si="156"/>
        <v>0</v>
      </c>
      <c r="D287" s="64"/>
      <c r="E287" s="64"/>
      <c r="F287" s="64"/>
      <c r="G287" s="64"/>
      <c r="H287" s="64"/>
      <c r="I287" s="64"/>
      <c r="J287" s="56"/>
    </row>
    <row r="288" spans="1:10" hidden="1">
      <c r="A288" s="45"/>
      <c r="B288" s="37" t="s">
        <v>16</v>
      </c>
      <c r="C288" s="64">
        <f t="shared" si="156"/>
        <v>0</v>
      </c>
      <c r="D288" s="64"/>
      <c r="E288" s="64"/>
      <c r="F288" s="64"/>
      <c r="G288" s="64"/>
      <c r="H288" s="64"/>
      <c r="I288" s="64"/>
      <c r="J288" s="56"/>
    </row>
    <row r="289" spans="1:10" ht="51" hidden="1">
      <c r="A289" s="45"/>
      <c r="B289" s="37" t="s">
        <v>61</v>
      </c>
      <c r="C289" s="63">
        <f t="shared" si="156"/>
        <v>0</v>
      </c>
      <c r="D289" s="63">
        <f t="shared" ref="D289:I289" si="162">SUM(D290:D292)</f>
        <v>0</v>
      </c>
      <c r="E289" s="63">
        <f t="shared" si="162"/>
        <v>0</v>
      </c>
      <c r="F289" s="63">
        <f t="shared" si="162"/>
        <v>0</v>
      </c>
      <c r="G289" s="63">
        <f t="shared" si="162"/>
        <v>0</v>
      </c>
      <c r="H289" s="63">
        <f t="shared" si="162"/>
        <v>0</v>
      </c>
      <c r="I289" s="63">
        <f t="shared" si="162"/>
        <v>0</v>
      </c>
      <c r="J289" s="56"/>
    </row>
    <row r="290" spans="1:10" hidden="1">
      <c r="A290" s="45"/>
      <c r="B290" s="37" t="s">
        <v>14</v>
      </c>
      <c r="C290" s="64">
        <f t="shared" si="156"/>
        <v>0</v>
      </c>
      <c r="D290" s="64"/>
      <c r="E290" s="64"/>
      <c r="F290" s="64"/>
      <c r="G290" s="64"/>
      <c r="H290" s="64"/>
      <c r="I290" s="64"/>
      <c r="J290" s="56"/>
    </row>
    <row r="291" spans="1:10" hidden="1">
      <c r="A291" s="45"/>
      <c r="B291" s="37" t="s">
        <v>15</v>
      </c>
      <c r="C291" s="64">
        <f t="shared" si="156"/>
        <v>0</v>
      </c>
      <c r="D291" s="64"/>
      <c r="E291" s="64"/>
      <c r="F291" s="64"/>
      <c r="G291" s="64"/>
      <c r="H291" s="64"/>
      <c r="I291" s="64"/>
      <c r="J291" s="56"/>
    </row>
    <row r="292" spans="1:10" hidden="1">
      <c r="A292" s="45"/>
      <c r="B292" s="37" t="s">
        <v>16</v>
      </c>
      <c r="C292" s="64">
        <f t="shared" si="156"/>
        <v>0</v>
      </c>
      <c r="D292" s="64"/>
      <c r="E292" s="64"/>
      <c r="F292" s="64"/>
      <c r="G292" s="64"/>
      <c r="H292" s="64"/>
      <c r="I292" s="64"/>
      <c r="J292" s="56"/>
    </row>
    <row r="293" spans="1:10" ht="51" hidden="1">
      <c r="A293" s="45"/>
      <c r="B293" s="37" t="s">
        <v>62</v>
      </c>
      <c r="C293" s="63">
        <f t="shared" si="156"/>
        <v>0</v>
      </c>
      <c r="D293" s="63">
        <f t="shared" ref="D293:I293" si="163">SUM(D294:D296)</f>
        <v>0</v>
      </c>
      <c r="E293" s="63">
        <f t="shared" si="163"/>
        <v>0</v>
      </c>
      <c r="F293" s="63">
        <f t="shared" si="163"/>
        <v>0</v>
      </c>
      <c r="G293" s="63">
        <f t="shared" si="163"/>
        <v>0</v>
      </c>
      <c r="H293" s="63">
        <f t="shared" si="163"/>
        <v>0</v>
      </c>
      <c r="I293" s="63">
        <f t="shared" si="163"/>
        <v>0</v>
      </c>
      <c r="J293" s="56"/>
    </row>
    <row r="294" spans="1:10" hidden="1">
      <c r="A294" s="45"/>
      <c r="B294" s="37" t="s">
        <v>14</v>
      </c>
      <c r="C294" s="64">
        <f t="shared" si="156"/>
        <v>0</v>
      </c>
      <c r="D294" s="64"/>
      <c r="E294" s="64"/>
      <c r="F294" s="64"/>
      <c r="G294" s="64"/>
      <c r="H294" s="64"/>
      <c r="I294" s="64"/>
      <c r="J294" s="56"/>
    </row>
    <row r="295" spans="1:10" hidden="1">
      <c r="A295" s="45"/>
      <c r="B295" s="37" t="s">
        <v>15</v>
      </c>
      <c r="C295" s="64">
        <f t="shared" si="156"/>
        <v>0</v>
      </c>
      <c r="D295" s="64"/>
      <c r="E295" s="64"/>
      <c r="F295" s="64"/>
      <c r="G295" s="64"/>
      <c r="H295" s="64"/>
      <c r="I295" s="64"/>
      <c r="J295" s="56"/>
    </row>
    <row r="296" spans="1:10" hidden="1">
      <c r="A296" s="45"/>
      <c r="B296" s="37" t="s">
        <v>16</v>
      </c>
      <c r="C296" s="64">
        <f t="shared" si="156"/>
        <v>0</v>
      </c>
      <c r="D296" s="64"/>
      <c r="E296" s="64"/>
      <c r="F296" s="64"/>
      <c r="G296" s="64"/>
      <c r="H296" s="64"/>
      <c r="I296" s="64"/>
      <c r="J296" s="56"/>
    </row>
    <row r="297" spans="1:10" s="48" customFormat="1" ht="67.5">
      <c r="A297" s="45">
        <v>186</v>
      </c>
      <c r="B297" s="36" t="s">
        <v>169</v>
      </c>
      <c r="C297" s="65">
        <f t="shared" si="156"/>
        <v>490000</v>
      </c>
      <c r="D297" s="65">
        <f t="shared" ref="D297:I297" si="164">SUM(D299:D301)</f>
        <v>80000</v>
      </c>
      <c r="E297" s="65">
        <f t="shared" si="164"/>
        <v>60000</v>
      </c>
      <c r="F297" s="65">
        <f t="shared" si="164"/>
        <v>60000</v>
      </c>
      <c r="G297" s="65">
        <f t="shared" si="164"/>
        <v>90000</v>
      </c>
      <c r="H297" s="65">
        <f t="shared" si="164"/>
        <v>100000</v>
      </c>
      <c r="I297" s="65">
        <f t="shared" si="164"/>
        <v>100000</v>
      </c>
      <c r="J297" s="46" t="s">
        <v>142</v>
      </c>
    </row>
    <row r="298" spans="1:10" s="48" customFormat="1" ht="13.5">
      <c r="A298" s="45">
        <v>187</v>
      </c>
      <c r="B298" s="37" t="s">
        <v>86</v>
      </c>
      <c r="C298" s="51">
        <f t="shared" ref="C298:C306" si="165">SUM(D298:I298)</f>
        <v>0</v>
      </c>
      <c r="D298" s="51">
        <v>0</v>
      </c>
      <c r="E298" s="51">
        <v>0</v>
      </c>
      <c r="F298" s="51">
        <v>0</v>
      </c>
      <c r="G298" s="51">
        <v>0</v>
      </c>
      <c r="H298" s="51">
        <v>0</v>
      </c>
      <c r="I298" s="51">
        <v>0</v>
      </c>
      <c r="J298" s="56"/>
    </row>
    <row r="299" spans="1:10">
      <c r="A299" s="45">
        <v>188</v>
      </c>
      <c r="B299" s="37" t="s">
        <v>14</v>
      </c>
      <c r="C299" s="51">
        <f t="shared" si="165"/>
        <v>0</v>
      </c>
      <c r="D299" s="51"/>
      <c r="E299" s="51"/>
      <c r="F299" s="51"/>
      <c r="G299" s="51"/>
      <c r="H299" s="51"/>
      <c r="I299" s="51"/>
      <c r="J299" s="56"/>
    </row>
    <row r="300" spans="1:10">
      <c r="A300" s="45">
        <v>189</v>
      </c>
      <c r="B300" s="37" t="s">
        <v>15</v>
      </c>
      <c r="C300" s="64">
        <f t="shared" si="165"/>
        <v>490000</v>
      </c>
      <c r="D300" s="64">
        <v>80000</v>
      </c>
      <c r="E300" s="64">
        <v>60000</v>
      </c>
      <c r="F300" s="64">
        <v>60000</v>
      </c>
      <c r="G300" s="64">
        <v>90000</v>
      </c>
      <c r="H300" s="64">
        <v>100000</v>
      </c>
      <c r="I300" s="64">
        <v>100000</v>
      </c>
      <c r="J300" s="56"/>
    </row>
    <row r="301" spans="1:10">
      <c r="A301" s="45">
        <v>190</v>
      </c>
      <c r="B301" s="37" t="s">
        <v>16</v>
      </c>
      <c r="C301" s="51">
        <f t="shared" si="165"/>
        <v>0</v>
      </c>
      <c r="D301" s="51"/>
      <c r="E301" s="51"/>
      <c r="F301" s="51"/>
      <c r="G301" s="51"/>
      <c r="H301" s="51"/>
      <c r="I301" s="51"/>
      <c r="J301" s="56"/>
    </row>
    <row r="302" spans="1:10" s="48" customFormat="1" ht="40.5">
      <c r="A302" s="45">
        <v>191</v>
      </c>
      <c r="B302" s="36" t="s">
        <v>170</v>
      </c>
      <c r="C302" s="51" t="s">
        <v>68</v>
      </c>
      <c r="D302" s="40">
        <f t="shared" ref="D302:I302" si="166">SUM(D304:D306)</f>
        <v>0</v>
      </c>
      <c r="E302" s="40">
        <f t="shared" si="166"/>
        <v>0</v>
      </c>
      <c r="F302" s="40">
        <f t="shared" si="166"/>
        <v>0</v>
      </c>
      <c r="G302" s="40">
        <f t="shared" si="166"/>
        <v>0</v>
      </c>
      <c r="H302" s="40">
        <f t="shared" si="166"/>
        <v>0</v>
      </c>
      <c r="I302" s="40">
        <f t="shared" si="166"/>
        <v>0</v>
      </c>
      <c r="J302" s="46" t="s">
        <v>142</v>
      </c>
    </row>
    <row r="303" spans="1:10" s="48" customFormat="1" ht="13.5">
      <c r="A303" s="45">
        <v>192</v>
      </c>
      <c r="B303" s="37" t="s">
        <v>86</v>
      </c>
      <c r="C303" s="51">
        <f t="shared" si="165"/>
        <v>0</v>
      </c>
      <c r="D303" s="51">
        <v>0</v>
      </c>
      <c r="E303" s="51">
        <v>0</v>
      </c>
      <c r="F303" s="51">
        <v>0</v>
      </c>
      <c r="G303" s="51">
        <v>0</v>
      </c>
      <c r="H303" s="51">
        <v>0</v>
      </c>
      <c r="I303" s="51">
        <v>0</v>
      </c>
      <c r="J303" s="56"/>
    </row>
    <row r="304" spans="1:10">
      <c r="A304" s="45">
        <v>193</v>
      </c>
      <c r="B304" s="37" t="s">
        <v>14</v>
      </c>
      <c r="C304" s="51">
        <f t="shared" si="165"/>
        <v>0</v>
      </c>
      <c r="D304" s="51"/>
      <c r="E304" s="51"/>
      <c r="F304" s="51"/>
      <c r="G304" s="51"/>
      <c r="H304" s="51"/>
      <c r="I304" s="51"/>
      <c r="J304" s="56"/>
    </row>
    <row r="305" spans="1:10">
      <c r="A305" s="45">
        <v>194</v>
      </c>
      <c r="B305" s="37" t="s">
        <v>15</v>
      </c>
      <c r="C305" s="51">
        <f t="shared" si="165"/>
        <v>0</v>
      </c>
      <c r="D305" s="51"/>
      <c r="E305" s="51"/>
      <c r="F305" s="51"/>
      <c r="G305" s="51"/>
      <c r="H305" s="51"/>
      <c r="I305" s="51"/>
      <c r="J305" s="56"/>
    </row>
    <row r="306" spans="1:10">
      <c r="A306" s="45">
        <v>195</v>
      </c>
      <c r="B306" s="37" t="s">
        <v>16</v>
      </c>
      <c r="C306" s="51">
        <f t="shared" si="165"/>
        <v>0</v>
      </c>
      <c r="D306" s="51"/>
      <c r="E306" s="51"/>
      <c r="F306" s="51"/>
      <c r="G306" s="51"/>
      <c r="H306" s="51"/>
      <c r="I306" s="51"/>
      <c r="J306" s="56"/>
    </row>
    <row r="307" spans="1:10" ht="33.75" customHeight="1">
      <c r="A307" s="45">
        <v>196</v>
      </c>
      <c r="B307" s="82" t="s">
        <v>23</v>
      </c>
      <c r="C307" s="83"/>
      <c r="D307" s="83"/>
      <c r="E307" s="83"/>
      <c r="F307" s="83"/>
      <c r="G307" s="83"/>
      <c r="H307" s="83"/>
      <c r="I307" s="83"/>
      <c r="J307" s="84"/>
    </row>
    <row r="308" spans="1:10">
      <c r="A308" s="45">
        <v>197</v>
      </c>
      <c r="B308" s="82" t="s">
        <v>179</v>
      </c>
      <c r="C308" s="83"/>
      <c r="D308" s="83"/>
      <c r="E308" s="83"/>
      <c r="F308" s="83"/>
      <c r="G308" s="83"/>
      <c r="H308" s="83"/>
      <c r="I308" s="83"/>
      <c r="J308" s="84"/>
    </row>
    <row r="309" spans="1:10" s="42" customFormat="1">
      <c r="A309" s="45">
        <v>198</v>
      </c>
      <c r="B309" s="57" t="s">
        <v>66</v>
      </c>
      <c r="C309" s="63">
        <f>SUM(D309:I309)</f>
        <v>3468000</v>
      </c>
      <c r="D309" s="63">
        <f t="shared" ref="D309:I309" si="167">SUM(D311:D313)</f>
        <v>515000</v>
      </c>
      <c r="E309" s="63">
        <f t="shared" si="167"/>
        <v>537000</v>
      </c>
      <c r="F309" s="63">
        <f t="shared" si="167"/>
        <v>545000</v>
      </c>
      <c r="G309" s="63">
        <f t="shared" si="167"/>
        <v>572000</v>
      </c>
      <c r="H309" s="63">
        <f t="shared" si="167"/>
        <v>609000</v>
      </c>
      <c r="I309" s="63">
        <f t="shared" si="167"/>
        <v>690000</v>
      </c>
      <c r="J309" s="56"/>
    </row>
    <row r="310" spans="1:10">
      <c r="A310" s="45">
        <v>199</v>
      </c>
      <c r="B310" s="37" t="s">
        <v>86</v>
      </c>
      <c r="C310" s="64">
        <f>SUM(D310:I310)</f>
        <v>0</v>
      </c>
      <c r="D310" s="64">
        <f t="shared" ref="D310:I310" si="168">D316+D322</f>
        <v>0</v>
      </c>
      <c r="E310" s="64">
        <f t="shared" si="168"/>
        <v>0</v>
      </c>
      <c r="F310" s="64">
        <f t="shared" si="168"/>
        <v>0</v>
      </c>
      <c r="G310" s="64">
        <f t="shared" si="168"/>
        <v>0</v>
      </c>
      <c r="H310" s="64">
        <f t="shared" si="168"/>
        <v>0</v>
      </c>
      <c r="I310" s="64">
        <f t="shared" si="168"/>
        <v>0</v>
      </c>
      <c r="J310" s="56"/>
    </row>
    <row r="311" spans="1:10">
      <c r="A311" s="45">
        <v>200</v>
      </c>
      <c r="B311" s="58" t="s">
        <v>14</v>
      </c>
      <c r="C311" s="64">
        <f>SUM(D311:I311)</f>
        <v>0</v>
      </c>
      <c r="D311" s="64">
        <f t="shared" ref="D311:I311" si="169">D317+D323</f>
        <v>0</v>
      </c>
      <c r="E311" s="64">
        <f t="shared" si="169"/>
        <v>0</v>
      </c>
      <c r="F311" s="64">
        <f t="shared" si="169"/>
        <v>0</v>
      </c>
      <c r="G311" s="64">
        <f t="shared" si="169"/>
        <v>0</v>
      </c>
      <c r="H311" s="64">
        <f t="shared" si="169"/>
        <v>0</v>
      </c>
      <c r="I311" s="64">
        <f t="shared" si="169"/>
        <v>0</v>
      </c>
      <c r="J311" s="56"/>
    </row>
    <row r="312" spans="1:10">
      <c r="A312" s="45">
        <v>201</v>
      </c>
      <c r="B312" s="58" t="s">
        <v>15</v>
      </c>
      <c r="C312" s="64">
        <f>SUM(D312:I312)</f>
        <v>3468000</v>
      </c>
      <c r="D312" s="64">
        <f t="shared" ref="D312" si="170">D318+D324</f>
        <v>515000</v>
      </c>
      <c r="E312" s="64">
        <f t="shared" ref="E312:I312" si="171">E318+E324</f>
        <v>537000</v>
      </c>
      <c r="F312" s="64">
        <f t="shared" si="171"/>
        <v>545000</v>
      </c>
      <c r="G312" s="64">
        <f t="shared" si="171"/>
        <v>572000</v>
      </c>
      <c r="H312" s="64">
        <f t="shared" si="171"/>
        <v>609000</v>
      </c>
      <c r="I312" s="64">
        <f t="shared" si="171"/>
        <v>690000</v>
      </c>
      <c r="J312" s="56"/>
    </row>
    <row r="313" spans="1:10">
      <c r="A313" s="45">
        <v>202</v>
      </c>
      <c r="B313" s="58" t="s">
        <v>16</v>
      </c>
      <c r="C313" s="51">
        <f>SUM(D313:I313)</f>
        <v>0</v>
      </c>
      <c r="D313" s="51">
        <f t="shared" ref="D313:I313" si="172">D319+D325</f>
        <v>0</v>
      </c>
      <c r="E313" s="51">
        <f t="shared" si="172"/>
        <v>0</v>
      </c>
      <c r="F313" s="51">
        <f t="shared" si="172"/>
        <v>0</v>
      </c>
      <c r="G313" s="51">
        <f t="shared" si="172"/>
        <v>0</v>
      </c>
      <c r="H313" s="51">
        <f t="shared" si="172"/>
        <v>0</v>
      </c>
      <c r="I313" s="51">
        <f t="shared" si="172"/>
        <v>0</v>
      </c>
      <c r="J313" s="56"/>
    </row>
    <row r="314" spans="1:10">
      <c r="A314" s="45">
        <v>203</v>
      </c>
      <c r="B314" s="79" t="s">
        <v>87</v>
      </c>
      <c r="C314" s="80"/>
      <c r="D314" s="80"/>
      <c r="E314" s="80"/>
      <c r="F314" s="80"/>
      <c r="G314" s="80"/>
      <c r="H314" s="80"/>
      <c r="I314" s="80"/>
      <c r="J314" s="81"/>
    </row>
    <row r="315" spans="1:10" ht="25.5">
      <c r="A315" s="45">
        <v>204</v>
      </c>
      <c r="B315" s="38" t="s">
        <v>89</v>
      </c>
      <c r="C315" s="49">
        <f>SUM(D315:I315)</f>
        <v>0</v>
      </c>
      <c r="D315" s="49">
        <f t="shared" ref="D315:I315" si="173">SUM(D317:D319)</f>
        <v>0</v>
      </c>
      <c r="E315" s="49">
        <f t="shared" si="173"/>
        <v>0</v>
      </c>
      <c r="F315" s="49">
        <f t="shared" si="173"/>
        <v>0</v>
      </c>
      <c r="G315" s="49">
        <f t="shared" si="173"/>
        <v>0</v>
      </c>
      <c r="H315" s="49">
        <f t="shared" si="173"/>
        <v>0</v>
      </c>
      <c r="I315" s="49">
        <f t="shared" si="173"/>
        <v>0</v>
      </c>
      <c r="J315" s="46"/>
    </row>
    <row r="316" spans="1:10">
      <c r="A316" s="45">
        <v>205</v>
      </c>
      <c r="B316" s="37" t="s">
        <v>86</v>
      </c>
      <c r="C316" s="51">
        <f>SUM(D316:I316)</f>
        <v>0</v>
      </c>
      <c r="D316" s="51">
        <v>0</v>
      </c>
      <c r="E316" s="51">
        <v>0</v>
      </c>
      <c r="F316" s="51">
        <v>0</v>
      </c>
      <c r="G316" s="51">
        <v>0</v>
      </c>
      <c r="H316" s="51">
        <v>0</v>
      </c>
      <c r="I316" s="51">
        <v>0</v>
      </c>
      <c r="J316" s="46"/>
    </row>
    <row r="317" spans="1:10">
      <c r="A317" s="45">
        <v>206</v>
      </c>
      <c r="B317" s="39" t="s">
        <v>14</v>
      </c>
      <c r="C317" s="51">
        <f>SUM(D317:I317)</f>
        <v>0</v>
      </c>
      <c r="D317" s="51">
        <v>0</v>
      </c>
      <c r="E317" s="51">
        <v>0</v>
      </c>
      <c r="F317" s="51">
        <v>0</v>
      </c>
      <c r="G317" s="51">
        <v>0</v>
      </c>
      <c r="H317" s="51">
        <v>0</v>
      </c>
      <c r="I317" s="51">
        <v>0</v>
      </c>
      <c r="J317" s="46"/>
    </row>
    <row r="318" spans="1:10">
      <c r="A318" s="45">
        <v>207</v>
      </c>
      <c r="B318" s="39" t="s">
        <v>15</v>
      </c>
      <c r="C318" s="51">
        <f>SUM(D318:I318)</f>
        <v>0</v>
      </c>
      <c r="D318" s="51">
        <v>0</v>
      </c>
      <c r="E318" s="51">
        <v>0</v>
      </c>
      <c r="F318" s="51">
        <v>0</v>
      </c>
      <c r="G318" s="51">
        <v>0</v>
      </c>
      <c r="H318" s="51">
        <v>0</v>
      </c>
      <c r="I318" s="51">
        <v>0</v>
      </c>
      <c r="J318" s="46"/>
    </row>
    <row r="319" spans="1:10">
      <c r="A319" s="45">
        <v>208</v>
      </c>
      <c r="B319" s="39" t="s">
        <v>16</v>
      </c>
      <c r="C319" s="51">
        <f>SUM(D319:I319)</f>
        <v>0</v>
      </c>
      <c r="D319" s="51">
        <v>0</v>
      </c>
      <c r="E319" s="51">
        <v>0</v>
      </c>
      <c r="F319" s="51">
        <v>0</v>
      </c>
      <c r="G319" s="51">
        <v>0</v>
      </c>
      <c r="H319" s="51">
        <v>0</v>
      </c>
      <c r="I319" s="51">
        <v>0</v>
      </c>
      <c r="J319" s="46"/>
    </row>
    <row r="320" spans="1:10">
      <c r="A320" s="45">
        <v>209</v>
      </c>
      <c r="B320" s="79" t="s">
        <v>88</v>
      </c>
      <c r="C320" s="80"/>
      <c r="D320" s="80"/>
      <c r="E320" s="80"/>
      <c r="F320" s="80"/>
      <c r="G320" s="80"/>
      <c r="H320" s="80"/>
      <c r="I320" s="80"/>
      <c r="J320" s="81"/>
    </row>
    <row r="321" spans="1:10" ht="25.5">
      <c r="A321" s="45">
        <v>210</v>
      </c>
      <c r="B321" s="38" t="s">
        <v>138</v>
      </c>
      <c r="C321" s="63">
        <f>SUM(D321:I321)</f>
        <v>3468000</v>
      </c>
      <c r="D321" s="63">
        <f t="shared" ref="D321:I321" si="174">SUM(D323:D325)</f>
        <v>515000</v>
      </c>
      <c r="E321" s="63">
        <f t="shared" si="174"/>
        <v>537000</v>
      </c>
      <c r="F321" s="63">
        <f t="shared" si="174"/>
        <v>545000</v>
      </c>
      <c r="G321" s="63">
        <f t="shared" si="174"/>
        <v>572000</v>
      </c>
      <c r="H321" s="63">
        <f t="shared" si="174"/>
        <v>609000</v>
      </c>
      <c r="I321" s="63">
        <f t="shared" si="174"/>
        <v>690000</v>
      </c>
      <c r="J321" s="46"/>
    </row>
    <row r="322" spans="1:10">
      <c r="A322" s="45">
        <v>211</v>
      </c>
      <c r="B322" s="37" t="s">
        <v>86</v>
      </c>
      <c r="C322" s="64">
        <f>SUM(D322:I322)</f>
        <v>0</v>
      </c>
      <c r="D322" s="64">
        <v>0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46"/>
    </row>
    <row r="323" spans="1:10">
      <c r="A323" s="45">
        <v>212</v>
      </c>
      <c r="B323" s="39" t="s">
        <v>14</v>
      </c>
      <c r="C323" s="64">
        <f>SUM(D323:I323)</f>
        <v>0</v>
      </c>
      <c r="D323" s="64">
        <f t="shared" ref="D323:I323" si="175">D328+D349+D366</f>
        <v>0</v>
      </c>
      <c r="E323" s="64">
        <f t="shared" si="175"/>
        <v>0</v>
      </c>
      <c r="F323" s="64">
        <f t="shared" si="175"/>
        <v>0</v>
      </c>
      <c r="G323" s="64">
        <f t="shared" si="175"/>
        <v>0</v>
      </c>
      <c r="H323" s="64">
        <f t="shared" si="175"/>
        <v>0</v>
      </c>
      <c r="I323" s="64">
        <f t="shared" si="175"/>
        <v>0</v>
      </c>
      <c r="J323" s="46"/>
    </row>
    <row r="324" spans="1:10">
      <c r="A324" s="45">
        <v>213</v>
      </c>
      <c r="B324" s="39" t="s">
        <v>15</v>
      </c>
      <c r="C324" s="64">
        <f>SUM(D324:I324)</f>
        <v>3468000</v>
      </c>
      <c r="D324" s="64">
        <f t="shared" ref="D324:I325" si="176">D329+D350+D367</f>
        <v>515000</v>
      </c>
      <c r="E324" s="64">
        <f t="shared" si="176"/>
        <v>537000</v>
      </c>
      <c r="F324" s="64">
        <f t="shared" si="176"/>
        <v>545000</v>
      </c>
      <c r="G324" s="64">
        <f t="shared" si="176"/>
        <v>572000</v>
      </c>
      <c r="H324" s="64">
        <f t="shared" si="176"/>
        <v>609000</v>
      </c>
      <c r="I324" s="64">
        <f t="shared" si="176"/>
        <v>690000</v>
      </c>
      <c r="J324" s="46"/>
    </row>
    <row r="325" spans="1:10">
      <c r="A325" s="45">
        <v>214</v>
      </c>
      <c r="B325" s="39" t="s">
        <v>16</v>
      </c>
      <c r="C325" s="51">
        <f>SUM(D325:I325)</f>
        <v>0</v>
      </c>
      <c r="D325" s="51">
        <f t="shared" si="176"/>
        <v>0</v>
      </c>
      <c r="E325" s="51">
        <f t="shared" si="176"/>
        <v>0</v>
      </c>
      <c r="F325" s="51">
        <f t="shared" si="176"/>
        <v>0</v>
      </c>
      <c r="G325" s="51">
        <f t="shared" si="176"/>
        <v>0</v>
      </c>
      <c r="H325" s="51">
        <f t="shared" si="176"/>
        <v>0</v>
      </c>
      <c r="I325" s="51">
        <f t="shared" si="176"/>
        <v>0</v>
      </c>
      <c r="J325" s="46"/>
    </row>
    <row r="326" spans="1:10" s="48" customFormat="1" ht="81.75" customHeight="1">
      <c r="A326" s="45">
        <v>215</v>
      </c>
      <c r="B326" s="59" t="s">
        <v>171</v>
      </c>
      <c r="C326" s="51" t="s">
        <v>68</v>
      </c>
      <c r="D326" s="51">
        <v>0</v>
      </c>
      <c r="E326" s="51">
        <v>0</v>
      </c>
      <c r="F326" s="51">
        <v>0</v>
      </c>
      <c r="G326" s="51">
        <v>0</v>
      </c>
      <c r="H326" s="51">
        <v>0</v>
      </c>
      <c r="I326" s="51">
        <v>0</v>
      </c>
      <c r="J326" s="46" t="s">
        <v>143</v>
      </c>
    </row>
    <row r="327" spans="1:10" s="48" customFormat="1" ht="13.5">
      <c r="A327" s="45">
        <v>216</v>
      </c>
      <c r="B327" s="37" t="s">
        <v>86</v>
      </c>
      <c r="C327" s="37"/>
      <c r="D327" s="40"/>
      <c r="E327" s="40"/>
      <c r="F327" s="40"/>
      <c r="G327" s="40"/>
      <c r="H327" s="40"/>
      <c r="I327" s="40"/>
      <c r="J327" s="56"/>
    </row>
    <row r="328" spans="1:10">
      <c r="A328" s="45">
        <v>217</v>
      </c>
      <c r="B328" s="58" t="s">
        <v>14</v>
      </c>
      <c r="C328" s="51">
        <f>SUM(D328:I328)</f>
        <v>0</v>
      </c>
      <c r="D328" s="51"/>
      <c r="E328" s="51"/>
      <c r="F328" s="51"/>
      <c r="G328" s="51"/>
      <c r="H328" s="51"/>
      <c r="I328" s="51"/>
      <c r="J328" s="56"/>
    </row>
    <row r="329" spans="1:10">
      <c r="A329" s="45">
        <v>218</v>
      </c>
      <c r="B329" s="58" t="s">
        <v>15</v>
      </c>
      <c r="C329" s="51">
        <f>SUM(D329:I329)</f>
        <v>0</v>
      </c>
      <c r="D329" s="51"/>
      <c r="E329" s="51"/>
      <c r="F329" s="51"/>
      <c r="G329" s="51"/>
      <c r="H329" s="51"/>
      <c r="I329" s="51"/>
      <c r="J329" s="56"/>
    </row>
    <row r="330" spans="1:10">
      <c r="A330" s="45">
        <v>219</v>
      </c>
      <c r="B330" s="58" t="s">
        <v>16</v>
      </c>
      <c r="C330" s="51">
        <f>SUM(D330:I330)</f>
        <v>0</v>
      </c>
      <c r="D330" s="51"/>
      <c r="E330" s="51"/>
      <c r="F330" s="51"/>
      <c r="G330" s="51"/>
      <c r="H330" s="51"/>
      <c r="I330" s="51"/>
      <c r="J330" s="56"/>
    </row>
    <row r="331" spans="1:10" ht="89.25" hidden="1">
      <c r="A331" s="45">
        <v>226</v>
      </c>
      <c r="B331" s="58" t="s">
        <v>69</v>
      </c>
      <c r="C331" s="51"/>
      <c r="D331" s="51"/>
      <c r="E331" s="51"/>
      <c r="F331" s="51"/>
      <c r="G331" s="51"/>
      <c r="H331" s="51"/>
      <c r="I331" s="51"/>
      <c r="J331" s="56"/>
    </row>
    <row r="332" spans="1:10" hidden="1">
      <c r="A332" s="45">
        <v>227</v>
      </c>
      <c r="B332" s="58" t="s">
        <v>14</v>
      </c>
      <c r="C332" s="51">
        <f>SUM(D332:I332)</f>
        <v>0</v>
      </c>
      <c r="D332" s="51"/>
      <c r="E332" s="51"/>
      <c r="F332" s="51"/>
      <c r="G332" s="51"/>
      <c r="H332" s="51"/>
      <c r="I332" s="51"/>
      <c r="J332" s="56"/>
    </row>
    <row r="333" spans="1:10" hidden="1">
      <c r="A333" s="45">
        <v>228</v>
      </c>
      <c r="B333" s="58" t="s">
        <v>15</v>
      </c>
      <c r="C333" s="51">
        <f>SUM(D333:I333)</f>
        <v>0</v>
      </c>
      <c r="D333" s="51"/>
      <c r="E333" s="51"/>
      <c r="F333" s="51"/>
      <c r="G333" s="51"/>
      <c r="H333" s="51"/>
      <c r="I333" s="51"/>
      <c r="J333" s="56"/>
    </row>
    <row r="334" spans="1:10" hidden="1">
      <c r="A334" s="45">
        <v>229</v>
      </c>
      <c r="B334" s="58" t="s">
        <v>16</v>
      </c>
      <c r="C334" s="51">
        <f>SUM(D334:I334)</f>
        <v>0</v>
      </c>
      <c r="D334" s="51"/>
      <c r="E334" s="51"/>
      <c r="F334" s="51"/>
      <c r="G334" s="51"/>
      <c r="H334" s="51"/>
      <c r="I334" s="51"/>
      <c r="J334" s="56"/>
    </row>
    <row r="335" spans="1:10" ht="76.5" hidden="1">
      <c r="A335" s="45">
        <v>230</v>
      </c>
      <c r="B335" s="58" t="s">
        <v>70</v>
      </c>
      <c r="C335" s="51"/>
      <c r="D335" s="51"/>
      <c r="E335" s="51"/>
      <c r="F335" s="51"/>
      <c r="G335" s="51"/>
      <c r="H335" s="51"/>
      <c r="I335" s="51"/>
      <c r="J335" s="56"/>
    </row>
    <row r="336" spans="1:10" hidden="1">
      <c r="A336" s="45">
        <v>231</v>
      </c>
      <c r="B336" s="58" t="s">
        <v>14</v>
      </c>
      <c r="C336" s="51">
        <f>SUM(D336:I336)</f>
        <v>0</v>
      </c>
      <c r="D336" s="51"/>
      <c r="E336" s="51"/>
      <c r="F336" s="51"/>
      <c r="G336" s="51"/>
      <c r="H336" s="51"/>
      <c r="I336" s="51"/>
      <c r="J336" s="56"/>
    </row>
    <row r="337" spans="1:10" hidden="1">
      <c r="A337" s="45">
        <v>232</v>
      </c>
      <c r="B337" s="58" t="s">
        <v>15</v>
      </c>
      <c r="C337" s="51">
        <f>SUM(D337:I337)</f>
        <v>0</v>
      </c>
      <c r="D337" s="51"/>
      <c r="E337" s="51"/>
      <c r="F337" s="51"/>
      <c r="G337" s="51"/>
      <c r="H337" s="51"/>
      <c r="I337" s="51"/>
      <c r="J337" s="56"/>
    </row>
    <row r="338" spans="1:10" hidden="1">
      <c r="A338" s="45">
        <v>233</v>
      </c>
      <c r="B338" s="58" t="s">
        <v>16</v>
      </c>
      <c r="C338" s="51">
        <f>SUM(D338:I338)</f>
        <v>0</v>
      </c>
      <c r="D338" s="51"/>
      <c r="E338" s="51"/>
      <c r="F338" s="51"/>
      <c r="G338" s="51"/>
      <c r="H338" s="51"/>
      <c r="I338" s="51"/>
      <c r="J338" s="56"/>
    </row>
    <row r="339" spans="1:10" ht="63.75" hidden="1">
      <c r="A339" s="45">
        <v>234</v>
      </c>
      <c r="B339" s="58" t="s">
        <v>71</v>
      </c>
      <c r="C339" s="51"/>
      <c r="D339" s="51"/>
      <c r="E339" s="51"/>
      <c r="F339" s="51"/>
      <c r="G339" s="51"/>
      <c r="H339" s="51"/>
      <c r="I339" s="51"/>
      <c r="J339" s="56"/>
    </row>
    <row r="340" spans="1:10" hidden="1">
      <c r="A340" s="45">
        <v>235</v>
      </c>
      <c r="B340" s="58" t="s">
        <v>14</v>
      </c>
      <c r="C340" s="51">
        <f>SUM(D340:I340)</f>
        <v>0</v>
      </c>
      <c r="D340" s="51"/>
      <c r="E340" s="51"/>
      <c r="F340" s="51"/>
      <c r="G340" s="51"/>
      <c r="H340" s="51"/>
      <c r="I340" s="51"/>
      <c r="J340" s="56"/>
    </row>
    <row r="341" spans="1:10" hidden="1">
      <c r="A341" s="45">
        <v>236</v>
      </c>
      <c r="B341" s="58" t="s">
        <v>15</v>
      </c>
      <c r="C341" s="51">
        <f>SUM(D341:I341)</f>
        <v>0</v>
      </c>
      <c r="D341" s="51"/>
      <c r="E341" s="51"/>
      <c r="F341" s="51"/>
      <c r="G341" s="51"/>
      <c r="H341" s="51"/>
      <c r="I341" s="51"/>
      <c r="J341" s="56"/>
    </row>
    <row r="342" spans="1:10" hidden="1">
      <c r="A342" s="45">
        <v>237</v>
      </c>
      <c r="B342" s="58" t="s">
        <v>16</v>
      </c>
      <c r="C342" s="51">
        <f>SUM(D342:I342)</f>
        <v>0</v>
      </c>
      <c r="D342" s="51"/>
      <c r="E342" s="51"/>
      <c r="F342" s="51"/>
      <c r="G342" s="51"/>
      <c r="H342" s="51"/>
      <c r="I342" s="51"/>
      <c r="J342" s="56"/>
    </row>
    <row r="343" spans="1:10" ht="51" hidden="1">
      <c r="A343" s="45">
        <v>238</v>
      </c>
      <c r="B343" s="58" t="s">
        <v>72</v>
      </c>
      <c r="C343" s="51"/>
      <c r="D343" s="51"/>
      <c r="E343" s="51"/>
      <c r="F343" s="51"/>
      <c r="G343" s="51"/>
      <c r="H343" s="51"/>
      <c r="I343" s="51"/>
      <c r="J343" s="56"/>
    </row>
    <row r="344" spans="1:10" hidden="1">
      <c r="A344" s="45">
        <v>239</v>
      </c>
      <c r="B344" s="58" t="s">
        <v>14</v>
      </c>
      <c r="C344" s="51">
        <f>SUM(D344:I344)</f>
        <v>0</v>
      </c>
      <c r="D344" s="51"/>
      <c r="E344" s="51"/>
      <c r="F344" s="51"/>
      <c r="G344" s="51"/>
      <c r="H344" s="51"/>
      <c r="I344" s="51"/>
      <c r="J344" s="56"/>
    </row>
    <row r="345" spans="1:10" hidden="1">
      <c r="A345" s="45">
        <v>240</v>
      </c>
      <c r="B345" s="58" t="s">
        <v>15</v>
      </c>
      <c r="C345" s="51">
        <f>SUM(D345:I345)</f>
        <v>0</v>
      </c>
      <c r="D345" s="51"/>
      <c r="E345" s="51"/>
      <c r="F345" s="51"/>
      <c r="G345" s="51"/>
      <c r="H345" s="51"/>
      <c r="I345" s="51"/>
      <c r="J345" s="56"/>
    </row>
    <row r="346" spans="1:10" hidden="1">
      <c r="A346" s="45">
        <v>241</v>
      </c>
      <c r="B346" s="58" t="s">
        <v>16</v>
      </c>
      <c r="C346" s="51">
        <f>SUM(D346:I346)</f>
        <v>0</v>
      </c>
      <c r="D346" s="51"/>
      <c r="E346" s="51"/>
      <c r="F346" s="51"/>
      <c r="G346" s="51"/>
      <c r="H346" s="51"/>
      <c r="I346" s="51"/>
      <c r="J346" s="56"/>
    </row>
    <row r="347" spans="1:10" s="48" customFormat="1" ht="108">
      <c r="A347" s="45">
        <v>220</v>
      </c>
      <c r="B347" s="59" t="s">
        <v>172</v>
      </c>
      <c r="C347" s="65">
        <f>SUM(D347:I347)</f>
        <v>3326000</v>
      </c>
      <c r="D347" s="65">
        <f t="shared" ref="D347:I347" si="177">SUM(D349:D351)</f>
        <v>490000</v>
      </c>
      <c r="E347" s="65">
        <f t="shared" si="177"/>
        <v>510000</v>
      </c>
      <c r="F347" s="65">
        <f t="shared" si="177"/>
        <v>538000</v>
      </c>
      <c r="G347" s="65">
        <f t="shared" si="177"/>
        <v>538000</v>
      </c>
      <c r="H347" s="65">
        <f t="shared" si="177"/>
        <v>600000</v>
      </c>
      <c r="I347" s="65">
        <f t="shared" si="177"/>
        <v>650000</v>
      </c>
      <c r="J347" s="46" t="s">
        <v>143</v>
      </c>
    </row>
    <row r="348" spans="1:10" s="48" customFormat="1" ht="13.5">
      <c r="A348" s="45">
        <v>221</v>
      </c>
      <c r="B348" s="37" t="s">
        <v>86</v>
      </c>
      <c r="C348" s="64">
        <f>SUM(D348:I348)</f>
        <v>0</v>
      </c>
      <c r="D348" s="64">
        <v>0</v>
      </c>
      <c r="E348" s="64">
        <v>0</v>
      </c>
      <c r="F348" s="64">
        <v>0</v>
      </c>
      <c r="G348" s="64">
        <v>0</v>
      </c>
      <c r="H348" s="64">
        <v>0</v>
      </c>
      <c r="I348" s="64">
        <v>0</v>
      </c>
      <c r="J348" s="56"/>
    </row>
    <row r="349" spans="1:10">
      <c r="A349" s="45">
        <v>222</v>
      </c>
      <c r="B349" s="58" t="s">
        <v>14</v>
      </c>
      <c r="C349" s="64">
        <f t="shared" ref="C349:C364" si="178">SUM(D349:I349)</f>
        <v>0</v>
      </c>
      <c r="D349" s="64">
        <f t="shared" ref="D349:I349" si="179">(D353+D357+D361)*1000</f>
        <v>0</v>
      </c>
      <c r="E349" s="64">
        <f t="shared" si="179"/>
        <v>0</v>
      </c>
      <c r="F349" s="64">
        <f t="shared" si="179"/>
        <v>0</v>
      </c>
      <c r="G349" s="64">
        <f t="shared" si="179"/>
        <v>0</v>
      </c>
      <c r="H349" s="64">
        <f t="shared" si="179"/>
        <v>0</v>
      </c>
      <c r="I349" s="64">
        <f t="shared" si="179"/>
        <v>0</v>
      </c>
      <c r="J349" s="56"/>
    </row>
    <row r="350" spans="1:10">
      <c r="A350" s="45">
        <v>223</v>
      </c>
      <c r="B350" s="58" t="s">
        <v>15</v>
      </c>
      <c r="C350" s="64">
        <f t="shared" si="178"/>
        <v>3326000</v>
      </c>
      <c r="D350" s="64">
        <f>(D354+D358+D362)*1000</f>
        <v>490000</v>
      </c>
      <c r="E350" s="64">
        <f t="shared" ref="E350:I350" si="180">(E354+E358+E362)*1000</f>
        <v>510000</v>
      </c>
      <c r="F350" s="64">
        <f t="shared" si="180"/>
        <v>538000</v>
      </c>
      <c r="G350" s="64">
        <f t="shared" si="180"/>
        <v>538000</v>
      </c>
      <c r="H350" s="64">
        <f t="shared" si="180"/>
        <v>600000</v>
      </c>
      <c r="I350" s="64">
        <f t="shared" si="180"/>
        <v>650000</v>
      </c>
      <c r="J350" s="56"/>
    </row>
    <row r="351" spans="1:10">
      <c r="A351" s="45">
        <v>224</v>
      </c>
      <c r="B351" s="58" t="s">
        <v>16</v>
      </c>
      <c r="C351" s="64">
        <f t="shared" si="178"/>
        <v>0</v>
      </c>
      <c r="D351" s="64">
        <f t="shared" ref="D351:I351" si="181">(D355+D359+D363)*1000</f>
        <v>0</v>
      </c>
      <c r="E351" s="64">
        <f t="shared" si="181"/>
        <v>0</v>
      </c>
      <c r="F351" s="64">
        <f t="shared" si="181"/>
        <v>0</v>
      </c>
      <c r="G351" s="64">
        <f t="shared" si="181"/>
        <v>0</v>
      </c>
      <c r="H351" s="64">
        <f t="shared" si="181"/>
        <v>0</v>
      </c>
      <c r="I351" s="64">
        <f t="shared" si="181"/>
        <v>0</v>
      </c>
      <c r="J351" s="56"/>
    </row>
    <row r="352" spans="1:10" ht="25.5" hidden="1">
      <c r="A352" s="45"/>
      <c r="B352" s="37" t="s">
        <v>74</v>
      </c>
      <c r="C352" s="63">
        <f t="shared" si="178"/>
        <v>46</v>
      </c>
      <c r="D352" s="63">
        <f t="shared" ref="D352:I352" si="182">SUM(D353:D355)</f>
        <v>5</v>
      </c>
      <c r="E352" s="63">
        <f t="shared" si="182"/>
        <v>5</v>
      </c>
      <c r="F352" s="63">
        <f t="shared" si="182"/>
        <v>8</v>
      </c>
      <c r="G352" s="63">
        <f t="shared" si="182"/>
        <v>8</v>
      </c>
      <c r="H352" s="63">
        <f t="shared" si="182"/>
        <v>10</v>
      </c>
      <c r="I352" s="63">
        <f t="shared" si="182"/>
        <v>10</v>
      </c>
      <c r="J352" s="56"/>
    </row>
    <row r="353" spans="1:10" hidden="1">
      <c r="A353" s="45"/>
      <c r="B353" s="37" t="s">
        <v>14</v>
      </c>
      <c r="C353" s="64">
        <f t="shared" si="178"/>
        <v>0</v>
      </c>
      <c r="D353" s="64"/>
      <c r="E353" s="64"/>
      <c r="F353" s="64"/>
      <c r="G353" s="64"/>
      <c r="H353" s="64"/>
      <c r="I353" s="64"/>
      <c r="J353" s="56"/>
    </row>
    <row r="354" spans="1:10" hidden="1">
      <c r="A354" s="45"/>
      <c r="B354" s="37" t="s">
        <v>15</v>
      </c>
      <c r="C354" s="64">
        <f t="shared" si="178"/>
        <v>46</v>
      </c>
      <c r="D354" s="64">
        <v>5</v>
      </c>
      <c r="E354" s="64">
        <v>5</v>
      </c>
      <c r="F354" s="64">
        <v>8</v>
      </c>
      <c r="G354" s="64">
        <v>8</v>
      </c>
      <c r="H354" s="64">
        <v>10</v>
      </c>
      <c r="I354" s="64">
        <v>10</v>
      </c>
      <c r="J354" s="56"/>
    </row>
    <row r="355" spans="1:10" hidden="1">
      <c r="A355" s="45"/>
      <c r="B355" s="37" t="s">
        <v>16</v>
      </c>
      <c r="C355" s="64">
        <f t="shared" si="178"/>
        <v>0</v>
      </c>
      <c r="D355" s="64"/>
      <c r="E355" s="64"/>
      <c r="F355" s="64"/>
      <c r="G355" s="64"/>
      <c r="H355" s="64"/>
      <c r="I355" s="64"/>
      <c r="J355" s="56"/>
    </row>
    <row r="356" spans="1:10" ht="63.75" hidden="1">
      <c r="A356" s="45"/>
      <c r="B356" s="37" t="s">
        <v>75</v>
      </c>
      <c r="C356" s="63">
        <f t="shared" si="178"/>
        <v>3090</v>
      </c>
      <c r="D356" s="63">
        <f t="shared" ref="D356:I356" si="183">SUM(D357:D359)</f>
        <v>460</v>
      </c>
      <c r="E356" s="63">
        <f t="shared" si="183"/>
        <v>480</v>
      </c>
      <c r="F356" s="63">
        <f t="shared" si="183"/>
        <v>500</v>
      </c>
      <c r="G356" s="63">
        <f t="shared" si="183"/>
        <v>500</v>
      </c>
      <c r="H356" s="63">
        <f t="shared" si="183"/>
        <v>550</v>
      </c>
      <c r="I356" s="63">
        <f t="shared" si="183"/>
        <v>600</v>
      </c>
      <c r="J356" s="56"/>
    </row>
    <row r="357" spans="1:10" hidden="1">
      <c r="A357" s="45"/>
      <c r="B357" s="37" t="s">
        <v>14</v>
      </c>
      <c r="C357" s="64">
        <f t="shared" si="178"/>
        <v>0</v>
      </c>
      <c r="D357" s="64"/>
      <c r="E357" s="64"/>
      <c r="F357" s="64"/>
      <c r="G357" s="64"/>
      <c r="H357" s="64"/>
      <c r="I357" s="64"/>
      <c r="J357" s="56"/>
    </row>
    <row r="358" spans="1:10" hidden="1">
      <c r="A358" s="45"/>
      <c r="B358" s="37" t="s">
        <v>15</v>
      </c>
      <c r="C358" s="64">
        <f t="shared" si="178"/>
        <v>3090</v>
      </c>
      <c r="D358" s="64">
        <v>460</v>
      </c>
      <c r="E358" s="64">
        <v>480</v>
      </c>
      <c r="F358" s="64">
        <v>500</v>
      </c>
      <c r="G358" s="64">
        <v>500</v>
      </c>
      <c r="H358" s="64">
        <v>550</v>
      </c>
      <c r="I358" s="64">
        <v>600</v>
      </c>
      <c r="J358" s="56"/>
    </row>
    <row r="359" spans="1:10" hidden="1">
      <c r="A359" s="45"/>
      <c r="B359" s="37" t="s">
        <v>16</v>
      </c>
      <c r="C359" s="64">
        <f t="shared" si="178"/>
        <v>0</v>
      </c>
      <c r="D359" s="64"/>
      <c r="E359" s="64"/>
      <c r="F359" s="64"/>
      <c r="G359" s="64"/>
      <c r="H359" s="64"/>
      <c r="I359" s="64"/>
      <c r="J359" s="56"/>
    </row>
    <row r="360" spans="1:10" ht="25.5" hidden="1">
      <c r="A360" s="45"/>
      <c r="B360" s="37" t="s">
        <v>76</v>
      </c>
      <c r="C360" s="63">
        <f t="shared" si="178"/>
        <v>190</v>
      </c>
      <c r="D360" s="63">
        <f t="shared" ref="D360:I360" si="184">SUM(D361:D363)</f>
        <v>25</v>
      </c>
      <c r="E360" s="63">
        <f t="shared" si="184"/>
        <v>25</v>
      </c>
      <c r="F360" s="63">
        <f t="shared" si="184"/>
        <v>30</v>
      </c>
      <c r="G360" s="63">
        <f t="shared" si="184"/>
        <v>30</v>
      </c>
      <c r="H360" s="63">
        <f t="shared" si="184"/>
        <v>40</v>
      </c>
      <c r="I360" s="63">
        <f t="shared" si="184"/>
        <v>40</v>
      </c>
      <c r="J360" s="56"/>
    </row>
    <row r="361" spans="1:10" hidden="1">
      <c r="A361" s="45"/>
      <c r="B361" s="37" t="s">
        <v>14</v>
      </c>
      <c r="C361" s="64">
        <f t="shared" si="178"/>
        <v>0</v>
      </c>
      <c r="D361" s="64"/>
      <c r="E361" s="64"/>
      <c r="F361" s="64"/>
      <c r="G361" s="64"/>
      <c r="H361" s="64"/>
      <c r="I361" s="64"/>
      <c r="J361" s="56"/>
    </row>
    <row r="362" spans="1:10" hidden="1">
      <c r="A362" s="45"/>
      <c r="B362" s="37" t="s">
        <v>15</v>
      </c>
      <c r="C362" s="64">
        <f t="shared" si="178"/>
        <v>190</v>
      </c>
      <c r="D362" s="64">
        <v>25</v>
      </c>
      <c r="E362" s="64">
        <v>25</v>
      </c>
      <c r="F362" s="64">
        <v>30</v>
      </c>
      <c r="G362" s="64">
        <v>30</v>
      </c>
      <c r="H362" s="64">
        <v>40</v>
      </c>
      <c r="I362" s="64">
        <v>40</v>
      </c>
      <c r="J362" s="56"/>
    </row>
    <row r="363" spans="1:10" hidden="1">
      <c r="A363" s="45"/>
      <c r="B363" s="37" t="s">
        <v>16</v>
      </c>
      <c r="C363" s="64">
        <f t="shared" si="178"/>
        <v>0</v>
      </c>
      <c r="D363" s="64"/>
      <c r="E363" s="64"/>
      <c r="F363" s="64"/>
      <c r="G363" s="64"/>
      <c r="H363" s="64"/>
      <c r="I363" s="64"/>
      <c r="J363" s="56"/>
    </row>
    <row r="364" spans="1:10" s="48" customFormat="1" ht="94.5">
      <c r="A364" s="45">
        <v>225</v>
      </c>
      <c r="B364" s="36" t="s">
        <v>173</v>
      </c>
      <c r="C364" s="65">
        <f t="shared" si="178"/>
        <v>142000</v>
      </c>
      <c r="D364" s="65">
        <f t="shared" ref="D364:I364" si="185">SUM(D366:D368)</f>
        <v>25000</v>
      </c>
      <c r="E364" s="65">
        <f t="shared" si="185"/>
        <v>27000</v>
      </c>
      <c r="F364" s="65">
        <f t="shared" si="185"/>
        <v>7000</v>
      </c>
      <c r="G364" s="65">
        <f t="shared" si="185"/>
        <v>34000</v>
      </c>
      <c r="H364" s="65">
        <f t="shared" si="185"/>
        <v>9000</v>
      </c>
      <c r="I364" s="65">
        <f t="shared" si="185"/>
        <v>40000</v>
      </c>
      <c r="J364" s="46" t="s">
        <v>143</v>
      </c>
    </row>
    <row r="365" spans="1:10" s="48" customFormat="1" ht="13.5">
      <c r="A365" s="45">
        <v>226</v>
      </c>
      <c r="B365" s="37" t="s">
        <v>86</v>
      </c>
      <c r="C365" s="64">
        <f>SUM(D365:I365)</f>
        <v>0</v>
      </c>
      <c r="D365" s="64">
        <v>0</v>
      </c>
      <c r="E365" s="64">
        <v>0</v>
      </c>
      <c r="F365" s="64">
        <v>0</v>
      </c>
      <c r="G365" s="64">
        <v>0</v>
      </c>
      <c r="H365" s="64">
        <v>0</v>
      </c>
      <c r="I365" s="64">
        <v>0</v>
      </c>
      <c r="J365" s="56"/>
    </row>
    <row r="366" spans="1:10">
      <c r="A366" s="45">
        <v>227</v>
      </c>
      <c r="B366" s="37" t="s">
        <v>14</v>
      </c>
      <c r="C366" s="64">
        <f t="shared" ref="C366:C380" si="186">SUM(D366:I366)</f>
        <v>0</v>
      </c>
      <c r="D366" s="64">
        <f t="shared" ref="D366:I366" si="187">(D370+D374+D378)*1000</f>
        <v>0</v>
      </c>
      <c r="E366" s="64">
        <f t="shared" si="187"/>
        <v>0</v>
      </c>
      <c r="F366" s="64">
        <f t="shared" si="187"/>
        <v>0</v>
      </c>
      <c r="G366" s="64">
        <f t="shared" si="187"/>
        <v>0</v>
      </c>
      <c r="H366" s="64">
        <f t="shared" si="187"/>
        <v>0</v>
      </c>
      <c r="I366" s="64">
        <f t="shared" si="187"/>
        <v>0</v>
      </c>
      <c r="J366" s="56"/>
    </row>
    <row r="367" spans="1:10">
      <c r="A367" s="45">
        <v>228</v>
      </c>
      <c r="B367" s="37" t="s">
        <v>15</v>
      </c>
      <c r="C367" s="64">
        <f t="shared" si="186"/>
        <v>142000</v>
      </c>
      <c r="D367" s="64">
        <f>(D371+D375+D379)*1000</f>
        <v>25000</v>
      </c>
      <c r="E367" s="64">
        <f t="shared" ref="E367:I367" si="188">(E371+E375+E379)*1000</f>
        <v>27000</v>
      </c>
      <c r="F367" s="64">
        <f t="shared" si="188"/>
        <v>7000</v>
      </c>
      <c r="G367" s="64">
        <f t="shared" si="188"/>
        <v>34000</v>
      </c>
      <c r="H367" s="64">
        <f t="shared" si="188"/>
        <v>9000</v>
      </c>
      <c r="I367" s="64">
        <f t="shared" si="188"/>
        <v>40000</v>
      </c>
      <c r="J367" s="56"/>
    </row>
    <row r="368" spans="1:10">
      <c r="A368" s="45">
        <v>229</v>
      </c>
      <c r="B368" s="37" t="s">
        <v>16</v>
      </c>
      <c r="C368" s="51">
        <f t="shared" si="186"/>
        <v>0</v>
      </c>
      <c r="D368" s="51">
        <f t="shared" ref="D368:I368" si="189">(D372+D376+D380)*1000</f>
        <v>0</v>
      </c>
      <c r="E368" s="51">
        <f t="shared" si="189"/>
        <v>0</v>
      </c>
      <c r="F368" s="51">
        <f t="shared" si="189"/>
        <v>0</v>
      </c>
      <c r="G368" s="51">
        <f t="shared" si="189"/>
        <v>0</v>
      </c>
      <c r="H368" s="51">
        <f t="shared" si="189"/>
        <v>0</v>
      </c>
      <c r="I368" s="51">
        <f t="shared" si="189"/>
        <v>0</v>
      </c>
      <c r="J368" s="56"/>
    </row>
    <row r="369" spans="1:10" ht="63.75" hidden="1">
      <c r="A369" s="45"/>
      <c r="B369" s="37" t="s">
        <v>78</v>
      </c>
      <c r="C369" s="51">
        <f t="shared" si="186"/>
        <v>0</v>
      </c>
      <c r="D369" s="51">
        <f t="shared" ref="D369:I369" si="190">SUM(D370:D372)</f>
        <v>0</v>
      </c>
      <c r="E369" s="51">
        <f t="shared" si="190"/>
        <v>0</v>
      </c>
      <c r="F369" s="51">
        <f t="shared" si="190"/>
        <v>0</v>
      </c>
      <c r="G369" s="51">
        <f t="shared" si="190"/>
        <v>0</v>
      </c>
      <c r="H369" s="51">
        <f t="shared" si="190"/>
        <v>0</v>
      </c>
      <c r="I369" s="51">
        <f t="shared" si="190"/>
        <v>0</v>
      </c>
      <c r="J369" s="56"/>
    </row>
    <row r="370" spans="1:10" hidden="1">
      <c r="A370" s="45"/>
      <c r="B370" s="37" t="s">
        <v>14</v>
      </c>
      <c r="C370" s="51">
        <f t="shared" si="186"/>
        <v>0</v>
      </c>
      <c r="D370" s="51"/>
      <c r="E370" s="51"/>
      <c r="F370" s="51"/>
      <c r="G370" s="51"/>
      <c r="H370" s="51"/>
      <c r="I370" s="51"/>
      <c r="J370" s="56"/>
    </row>
    <row r="371" spans="1:10" hidden="1">
      <c r="A371" s="45"/>
      <c r="B371" s="37" t="s">
        <v>15</v>
      </c>
      <c r="C371" s="51">
        <f t="shared" si="186"/>
        <v>0</v>
      </c>
      <c r="D371" s="51"/>
      <c r="E371" s="51"/>
      <c r="F371" s="51"/>
      <c r="G371" s="51"/>
      <c r="H371" s="51"/>
      <c r="I371" s="51"/>
      <c r="J371" s="56"/>
    </row>
    <row r="372" spans="1:10" hidden="1">
      <c r="A372" s="45"/>
      <c r="B372" s="37" t="s">
        <v>16</v>
      </c>
      <c r="C372" s="51">
        <f t="shared" si="186"/>
        <v>0</v>
      </c>
      <c r="D372" s="51"/>
      <c r="E372" s="51"/>
      <c r="F372" s="51"/>
      <c r="G372" s="51"/>
      <c r="H372" s="51"/>
      <c r="I372" s="51"/>
      <c r="J372" s="56"/>
    </row>
    <row r="373" spans="1:10" ht="63.75" hidden="1">
      <c r="A373" s="45"/>
      <c r="B373" s="37" t="s">
        <v>79</v>
      </c>
      <c r="C373" s="51">
        <f t="shared" si="186"/>
        <v>95</v>
      </c>
      <c r="D373" s="49">
        <f t="shared" ref="D373:I373" si="191">SUM(D374:D376)</f>
        <v>20</v>
      </c>
      <c r="E373" s="49">
        <f t="shared" si="191"/>
        <v>20</v>
      </c>
      <c r="F373" s="49">
        <f t="shared" si="191"/>
        <v>0</v>
      </c>
      <c r="G373" s="49">
        <f t="shared" si="191"/>
        <v>25</v>
      </c>
      <c r="H373" s="49">
        <f t="shared" si="191"/>
        <v>0</v>
      </c>
      <c r="I373" s="49">
        <f t="shared" si="191"/>
        <v>30</v>
      </c>
      <c r="J373" s="56"/>
    </row>
    <row r="374" spans="1:10" hidden="1">
      <c r="A374" s="45"/>
      <c r="B374" s="37" t="s">
        <v>14</v>
      </c>
      <c r="C374" s="51">
        <f t="shared" si="186"/>
        <v>0</v>
      </c>
      <c r="D374" s="51"/>
      <c r="E374" s="51"/>
      <c r="F374" s="51"/>
      <c r="G374" s="51"/>
      <c r="H374" s="51"/>
      <c r="I374" s="51"/>
      <c r="J374" s="56"/>
    </row>
    <row r="375" spans="1:10" hidden="1">
      <c r="A375" s="45"/>
      <c r="B375" s="37" t="s">
        <v>15</v>
      </c>
      <c r="C375" s="51">
        <f t="shared" si="186"/>
        <v>95</v>
      </c>
      <c r="D375" s="51">
        <v>20</v>
      </c>
      <c r="E375" s="51">
        <v>20</v>
      </c>
      <c r="F375" s="51"/>
      <c r="G375" s="51">
        <v>25</v>
      </c>
      <c r="H375" s="51"/>
      <c r="I375" s="51">
        <v>30</v>
      </c>
      <c r="J375" s="56"/>
    </row>
    <row r="376" spans="1:10" hidden="1">
      <c r="A376" s="45"/>
      <c r="B376" s="37" t="s">
        <v>16</v>
      </c>
      <c r="C376" s="51">
        <f t="shared" si="186"/>
        <v>0</v>
      </c>
      <c r="D376" s="51"/>
      <c r="E376" s="51"/>
      <c r="F376" s="51"/>
      <c r="G376" s="51"/>
      <c r="H376" s="51"/>
      <c r="I376" s="51"/>
      <c r="J376" s="56"/>
    </row>
    <row r="377" spans="1:10" ht="63.75" hidden="1">
      <c r="A377" s="45"/>
      <c r="B377" s="37" t="s">
        <v>80</v>
      </c>
      <c r="C377" s="51">
        <f t="shared" si="186"/>
        <v>47</v>
      </c>
      <c r="D377" s="49">
        <f t="shared" ref="D377:I377" si="192">SUM(D378:D380)</f>
        <v>5</v>
      </c>
      <c r="E377" s="49">
        <f t="shared" si="192"/>
        <v>7</v>
      </c>
      <c r="F377" s="49">
        <f t="shared" si="192"/>
        <v>7</v>
      </c>
      <c r="G377" s="49">
        <f t="shared" si="192"/>
        <v>9</v>
      </c>
      <c r="H377" s="49">
        <f t="shared" si="192"/>
        <v>9</v>
      </c>
      <c r="I377" s="49">
        <f t="shared" si="192"/>
        <v>10</v>
      </c>
      <c r="J377" s="56"/>
    </row>
    <row r="378" spans="1:10" hidden="1">
      <c r="A378" s="45"/>
      <c r="B378" s="37" t="s">
        <v>14</v>
      </c>
      <c r="C378" s="51">
        <f t="shared" si="186"/>
        <v>0</v>
      </c>
      <c r="D378" s="51"/>
      <c r="E378" s="51"/>
      <c r="F378" s="51"/>
      <c r="G378" s="51"/>
      <c r="H378" s="51"/>
      <c r="I378" s="51"/>
      <c r="J378" s="56"/>
    </row>
    <row r="379" spans="1:10" hidden="1">
      <c r="A379" s="45"/>
      <c r="B379" s="37" t="s">
        <v>15</v>
      </c>
      <c r="C379" s="51">
        <f t="shared" si="186"/>
        <v>47</v>
      </c>
      <c r="D379" s="51">
        <v>5</v>
      </c>
      <c r="E379" s="51">
        <v>7</v>
      </c>
      <c r="F379" s="51">
        <v>7</v>
      </c>
      <c r="G379" s="51">
        <v>9</v>
      </c>
      <c r="H379" s="51">
        <v>9</v>
      </c>
      <c r="I379" s="51">
        <v>10</v>
      </c>
      <c r="J379" s="56"/>
    </row>
    <row r="380" spans="1:10" hidden="1">
      <c r="A380" s="45"/>
      <c r="B380" s="37" t="s">
        <v>16</v>
      </c>
      <c r="C380" s="51">
        <f t="shared" si="186"/>
        <v>0</v>
      </c>
      <c r="D380" s="51"/>
      <c r="E380" s="51"/>
      <c r="F380" s="51"/>
      <c r="G380" s="51"/>
      <c r="H380" s="51"/>
      <c r="I380" s="51"/>
      <c r="J380" s="56"/>
    </row>
    <row r="381" spans="1:10" ht="34.5" customHeight="1">
      <c r="A381" s="45">
        <v>230</v>
      </c>
      <c r="B381" s="82" t="s">
        <v>24</v>
      </c>
      <c r="C381" s="83"/>
      <c r="D381" s="83"/>
      <c r="E381" s="83"/>
      <c r="F381" s="83"/>
      <c r="G381" s="83"/>
      <c r="H381" s="83"/>
      <c r="I381" s="83"/>
      <c r="J381" s="84"/>
    </row>
    <row r="382" spans="1:10" ht="21" customHeight="1">
      <c r="A382" s="68"/>
      <c r="B382" s="82" t="s">
        <v>180</v>
      </c>
      <c r="C382" s="83"/>
      <c r="D382" s="83"/>
      <c r="E382" s="83"/>
      <c r="F382" s="83"/>
      <c r="G382" s="83"/>
      <c r="H382" s="83"/>
      <c r="I382" s="83"/>
      <c r="J382" s="84"/>
    </row>
    <row r="383" spans="1:10" s="42" customFormat="1">
      <c r="A383" s="45">
        <v>231</v>
      </c>
      <c r="B383" s="50" t="s">
        <v>18</v>
      </c>
      <c r="C383" s="63">
        <f>SUM(D383:I383)</f>
        <v>51008446</v>
      </c>
      <c r="D383" s="63">
        <f t="shared" ref="D383:I383" si="193">SUM(D385:D387)</f>
        <v>7963082</v>
      </c>
      <c r="E383" s="63">
        <f t="shared" si="193"/>
        <v>8003263</v>
      </c>
      <c r="F383" s="63">
        <f t="shared" si="193"/>
        <v>8343793</v>
      </c>
      <c r="G383" s="63">
        <f t="shared" si="193"/>
        <v>8899436</v>
      </c>
      <c r="H383" s="63">
        <f t="shared" si="193"/>
        <v>8899436</v>
      </c>
      <c r="I383" s="63">
        <f t="shared" si="193"/>
        <v>8899436</v>
      </c>
      <c r="J383" s="46"/>
    </row>
    <row r="384" spans="1:10" hidden="1">
      <c r="A384" s="45">
        <v>237</v>
      </c>
      <c r="B384" s="37" t="s">
        <v>86</v>
      </c>
      <c r="C384" s="64">
        <f>SUM(D384:I384)</f>
        <v>0</v>
      </c>
      <c r="D384" s="64">
        <f>D390+D396</f>
        <v>0</v>
      </c>
      <c r="E384" s="64">
        <f t="shared" ref="E384:I384" si="194">E390+E396</f>
        <v>0</v>
      </c>
      <c r="F384" s="64">
        <f t="shared" si="194"/>
        <v>0</v>
      </c>
      <c r="G384" s="64">
        <f t="shared" si="194"/>
        <v>0</v>
      </c>
      <c r="H384" s="64">
        <f t="shared" si="194"/>
        <v>0</v>
      </c>
      <c r="I384" s="64">
        <f t="shared" si="194"/>
        <v>0</v>
      </c>
      <c r="J384" s="46"/>
    </row>
    <row r="385" spans="1:10" hidden="1">
      <c r="A385" s="45">
        <v>238</v>
      </c>
      <c r="B385" s="37" t="s">
        <v>14</v>
      </c>
      <c r="C385" s="64">
        <f>SUM(D385:I385)</f>
        <v>0</v>
      </c>
      <c r="D385" s="64">
        <f t="shared" ref="D385:I385" si="195">D391+D397</f>
        <v>0</v>
      </c>
      <c r="E385" s="64">
        <f t="shared" si="195"/>
        <v>0</v>
      </c>
      <c r="F385" s="64">
        <f t="shared" si="195"/>
        <v>0</v>
      </c>
      <c r="G385" s="64">
        <f t="shared" si="195"/>
        <v>0</v>
      </c>
      <c r="H385" s="64">
        <f t="shared" si="195"/>
        <v>0</v>
      </c>
      <c r="I385" s="64">
        <f t="shared" si="195"/>
        <v>0</v>
      </c>
      <c r="J385" s="46"/>
    </row>
    <row r="386" spans="1:10">
      <c r="A386" s="45">
        <v>232</v>
      </c>
      <c r="B386" s="37" t="s">
        <v>15</v>
      </c>
      <c r="C386" s="64">
        <f>SUM(D386:I386)</f>
        <v>51008446</v>
      </c>
      <c r="D386" s="64">
        <f t="shared" ref="D386:I386" si="196">D392+D398</f>
        <v>7963082</v>
      </c>
      <c r="E386" s="64">
        <f t="shared" si="196"/>
        <v>8003263</v>
      </c>
      <c r="F386" s="64">
        <f t="shared" si="196"/>
        <v>8343793</v>
      </c>
      <c r="G386" s="64">
        <f t="shared" si="196"/>
        <v>8899436</v>
      </c>
      <c r="H386" s="64">
        <f t="shared" si="196"/>
        <v>8899436</v>
      </c>
      <c r="I386" s="64">
        <f t="shared" si="196"/>
        <v>8899436</v>
      </c>
      <c r="J386" s="46"/>
    </row>
    <row r="387" spans="1:10" hidden="1">
      <c r="A387" s="45">
        <v>240</v>
      </c>
      <c r="B387" s="37" t="s">
        <v>16</v>
      </c>
      <c r="C387" s="51">
        <f>SUM(D387:I387)</f>
        <v>0</v>
      </c>
      <c r="D387" s="51">
        <f t="shared" ref="D387:I387" si="197">D393+D399</f>
        <v>0</v>
      </c>
      <c r="E387" s="51">
        <f t="shared" si="197"/>
        <v>0</v>
      </c>
      <c r="F387" s="51">
        <f t="shared" si="197"/>
        <v>0</v>
      </c>
      <c r="G387" s="51">
        <f t="shared" si="197"/>
        <v>0</v>
      </c>
      <c r="H387" s="51">
        <f t="shared" si="197"/>
        <v>0</v>
      </c>
      <c r="I387" s="51">
        <f t="shared" si="197"/>
        <v>0</v>
      </c>
      <c r="J387" s="46"/>
    </row>
    <row r="388" spans="1:10" hidden="1">
      <c r="A388" s="45">
        <v>241</v>
      </c>
      <c r="B388" s="79" t="s">
        <v>87</v>
      </c>
      <c r="C388" s="80"/>
      <c r="D388" s="80"/>
      <c r="E388" s="80"/>
      <c r="F388" s="80"/>
      <c r="G388" s="80"/>
      <c r="H388" s="80"/>
      <c r="I388" s="80"/>
      <c r="J388" s="81"/>
    </row>
    <row r="389" spans="1:10" ht="25.5" hidden="1">
      <c r="A389" s="45">
        <v>242</v>
      </c>
      <c r="B389" s="38" t="s">
        <v>89</v>
      </c>
      <c r="C389" s="49">
        <f>SUM(D389:I389)</f>
        <v>0</v>
      </c>
      <c r="D389" s="49">
        <f t="shared" ref="D389:I389" si="198">SUM(D391:D393)</f>
        <v>0</v>
      </c>
      <c r="E389" s="49">
        <f t="shared" si="198"/>
        <v>0</v>
      </c>
      <c r="F389" s="49">
        <f t="shared" si="198"/>
        <v>0</v>
      </c>
      <c r="G389" s="49">
        <f t="shared" si="198"/>
        <v>0</v>
      </c>
      <c r="H389" s="49">
        <f t="shared" si="198"/>
        <v>0</v>
      </c>
      <c r="I389" s="49">
        <f t="shared" si="198"/>
        <v>0</v>
      </c>
      <c r="J389" s="46"/>
    </row>
    <row r="390" spans="1:10" hidden="1">
      <c r="A390" s="45">
        <v>243</v>
      </c>
      <c r="B390" s="37" t="s">
        <v>86</v>
      </c>
      <c r="C390" s="51">
        <f>SUM(D390:I390)</f>
        <v>0</v>
      </c>
      <c r="D390" s="49">
        <f>D396</f>
        <v>0</v>
      </c>
      <c r="E390" s="49">
        <f t="shared" ref="E390:I390" si="199">E396</f>
        <v>0</v>
      </c>
      <c r="F390" s="49">
        <f t="shared" si="199"/>
        <v>0</v>
      </c>
      <c r="G390" s="49">
        <f t="shared" si="199"/>
        <v>0</v>
      </c>
      <c r="H390" s="49">
        <f t="shared" si="199"/>
        <v>0</v>
      </c>
      <c r="I390" s="49">
        <f t="shared" si="199"/>
        <v>0</v>
      </c>
      <c r="J390" s="46"/>
    </row>
    <row r="391" spans="1:10" hidden="1">
      <c r="A391" s="45">
        <v>244</v>
      </c>
      <c r="B391" s="39" t="s">
        <v>14</v>
      </c>
      <c r="C391" s="51">
        <f>SUM(D391:I391)</f>
        <v>0</v>
      </c>
      <c r="D391" s="49">
        <f t="shared" ref="D391:I391" si="200">D397</f>
        <v>0</v>
      </c>
      <c r="E391" s="49">
        <f t="shared" si="200"/>
        <v>0</v>
      </c>
      <c r="F391" s="49">
        <f t="shared" si="200"/>
        <v>0</v>
      </c>
      <c r="G391" s="49">
        <f t="shared" si="200"/>
        <v>0</v>
      </c>
      <c r="H391" s="49">
        <f t="shared" si="200"/>
        <v>0</v>
      </c>
      <c r="I391" s="49">
        <f t="shared" si="200"/>
        <v>0</v>
      </c>
      <c r="J391" s="46"/>
    </row>
    <row r="392" spans="1:10" hidden="1">
      <c r="A392" s="45">
        <v>245</v>
      </c>
      <c r="B392" s="39" t="s">
        <v>15</v>
      </c>
      <c r="C392" s="51">
        <f>SUM(D392:I392)</f>
        <v>0</v>
      </c>
      <c r="D392" s="49"/>
      <c r="E392" s="49"/>
      <c r="F392" s="49"/>
      <c r="G392" s="49"/>
      <c r="H392" s="49"/>
      <c r="I392" s="49"/>
      <c r="J392" s="46"/>
    </row>
    <row r="393" spans="1:10" hidden="1">
      <c r="A393" s="45">
        <v>246</v>
      </c>
      <c r="B393" s="39" t="s">
        <v>16</v>
      </c>
      <c r="C393" s="51">
        <f>SUM(D393:I393)</f>
        <v>0</v>
      </c>
      <c r="D393" s="49">
        <f t="shared" ref="D393:I393" si="201">D399</f>
        <v>0</v>
      </c>
      <c r="E393" s="49">
        <f t="shared" si="201"/>
        <v>0</v>
      </c>
      <c r="F393" s="49">
        <f t="shared" si="201"/>
        <v>0</v>
      </c>
      <c r="G393" s="49">
        <f t="shared" si="201"/>
        <v>0</v>
      </c>
      <c r="H393" s="49">
        <f t="shared" si="201"/>
        <v>0</v>
      </c>
      <c r="I393" s="49">
        <f t="shared" si="201"/>
        <v>0</v>
      </c>
      <c r="J393" s="46"/>
    </row>
    <row r="394" spans="1:10" hidden="1">
      <c r="A394" s="45">
        <v>247</v>
      </c>
      <c r="B394" s="79" t="s">
        <v>88</v>
      </c>
      <c r="C394" s="80"/>
      <c r="D394" s="80"/>
      <c r="E394" s="80"/>
      <c r="F394" s="80"/>
      <c r="G394" s="80"/>
      <c r="H394" s="80"/>
      <c r="I394" s="80"/>
      <c r="J394" s="81"/>
    </row>
    <row r="395" spans="1:10" s="42" customFormat="1" ht="25.5" hidden="1">
      <c r="A395" s="45">
        <v>248</v>
      </c>
      <c r="B395" s="38" t="s">
        <v>138</v>
      </c>
      <c r="C395" s="63">
        <f t="shared" ref="C395:C410" si="202">SUM(D395:I395)</f>
        <v>51008446</v>
      </c>
      <c r="D395" s="63">
        <f t="shared" ref="D395:I395" si="203">SUM(D397:D399)</f>
        <v>7963082</v>
      </c>
      <c r="E395" s="63">
        <f t="shared" si="203"/>
        <v>8003263</v>
      </c>
      <c r="F395" s="63">
        <f t="shared" si="203"/>
        <v>8343793</v>
      </c>
      <c r="G395" s="63">
        <f t="shared" si="203"/>
        <v>8899436</v>
      </c>
      <c r="H395" s="63">
        <f t="shared" si="203"/>
        <v>8899436</v>
      </c>
      <c r="I395" s="63">
        <f t="shared" si="203"/>
        <v>8899436</v>
      </c>
      <c r="J395" s="46"/>
    </row>
    <row r="396" spans="1:10" hidden="1">
      <c r="A396" s="45">
        <v>249</v>
      </c>
      <c r="B396" s="37" t="s">
        <v>86</v>
      </c>
      <c r="C396" s="64">
        <f t="shared" si="202"/>
        <v>0</v>
      </c>
      <c r="D396" s="63">
        <f>D401+D406</f>
        <v>0</v>
      </c>
      <c r="E396" s="63">
        <f t="shared" ref="E396:I396" si="204">E401+E406</f>
        <v>0</v>
      </c>
      <c r="F396" s="63">
        <f t="shared" si="204"/>
        <v>0</v>
      </c>
      <c r="G396" s="63">
        <f t="shared" si="204"/>
        <v>0</v>
      </c>
      <c r="H396" s="63">
        <f t="shared" si="204"/>
        <v>0</v>
      </c>
      <c r="I396" s="63">
        <f t="shared" si="204"/>
        <v>0</v>
      </c>
      <c r="J396" s="46"/>
    </row>
    <row r="397" spans="1:10" hidden="1">
      <c r="A397" s="45">
        <v>250</v>
      </c>
      <c r="B397" s="39" t="s">
        <v>14</v>
      </c>
      <c r="C397" s="64">
        <f t="shared" si="202"/>
        <v>0</v>
      </c>
      <c r="D397" s="63">
        <f t="shared" ref="D397:I397" si="205">D402+D407</f>
        <v>0</v>
      </c>
      <c r="E397" s="63">
        <f t="shared" si="205"/>
        <v>0</v>
      </c>
      <c r="F397" s="63">
        <f t="shared" si="205"/>
        <v>0</v>
      </c>
      <c r="G397" s="63">
        <f t="shared" si="205"/>
        <v>0</v>
      </c>
      <c r="H397" s="63">
        <f t="shared" si="205"/>
        <v>0</v>
      </c>
      <c r="I397" s="63">
        <f t="shared" si="205"/>
        <v>0</v>
      </c>
      <c r="J397" s="46"/>
    </row>
    <row r="398" spans="1:10" hidden="1">
      <c r="A398" s="45">
        <v>251</v>
      </c>
      <c r="B398" s="39" t="s">
        <v>15</v>
      </c>
      <c r="C398" s="64">
        <f t="shared" si="202"/>
        <v>51008446</v>
      </c>
      <c r="D398" s="64">
        <f t="shared" ref="D398:I398" si="206">D403+D408</f>
        <v>7963082</v>
      </c>
      <c r="E398" s="64">
        <f t="shared" si="206"/>
        <v>8003263</v>
      </c>
      <c r="F398" s="64">
        <f t="shared" si="206"/>
        <v>8343793</v>
      </c>
      <c r="G398" s="64">
        <f t="shared" si="206"/>
        <v>8899436</v>
      </c>
      <c r="H398" s="64">
        <f t="shared" si="206"/>
        <v>8899436</v>
      </c>
      <c r="I398" s="64">
        <f t="shared" si="206"/>
        <v>8899436</v>
      </c>
      <c r="J398" s="46"/>
    </row>
    <row r="399" spans="1:10" hidden="1">
      <c r="A399" s="45">
        <v>252</v>
      </c>
      <c r="B399" s="39" t="s">
        <v>16</v>
      </c>
      <c r="C399" s="51">
        <f t="shared" si="202"/>
        <v>0</v>
      </c>
      <c r="D399" s="49">
        <f t="shared" ref="D399:I399" si="207">D404+D409</f>
        <v>0</v>
      </c>
      <c r="E399" s="49">
        <f t="shared" si="207"/>
        <v>0</v>
      </c>
      <c r="F399" s="49">
        <f t="shared" si="207"/>
        <v>0</v>
      </c>
      <c r="G399" s="49">
        <f t="shared" si="207"/>
        <v>0</v>
      </c>
      <c r="H399" s="49">
        <f t="shared" si="207"/>
        <v>0</v>
      </c>
      <c r="I399" s="49">
        <f t="shared" si="207"/>
        <v>0</v>
      </c>
      <c r="J399" s="46"/>
    </row>
    <row r="400" spans="1:10" s="48" customFormat="1" ht="54">
      <c r="A400" s="45">
        <v>233</v>
      </c>
      <c r="B400" s="36" t="s">
        <v>174</v>
      </c>
      <c r="C400" s="65">
        <f t="shared" si="202"/>
        <v>7465983</v>
      </c>
      <c r="D400" s="65">
        <f t="shared" ref="D400:I400" si="208">SUM(D402:D404)</f>
        <v>1192682</v>
      </c>
      <c r="E400" s="65">
        <f t="shared" si="208"/>
        <v>1192682</v>
      </c>
      <c r="F400" s="65">
        <f t="shared" si="208"/>
        <v>1192682</v>
      </c>
      <c r="G400" s="65">
        <f t="shared" si="208"/>
        <v>1295979</v>
      </c>
      <c r="H400" s="65">
        <f t="shared" si="208"/>
        <v>1295979</v>
      </c>
      <c r="I400" s="65">
        <f t="shared" si="208"/>
        <v>1295979</v>
      </c>
      <c r="J400" s="46" t="s">
        <v>144</v>
      </c>
    </row>
    <row r="401" spans="1:10" hidden="1">
      <c r="A401" s="45">
        <v>254</v>
      </c>
      <c r="B401" s="37" t="s">
        <v>86</v>
      </c>
      <c r="C401" s="64">
        <f t="shared" si="202"/>
        <v>0</v>
      </c>
      <c r="D401" s="63"/>
      <c r="E401" s="63"/>
      <c r="F401" s="63"/>
      <c r="G401" s="63"/>
      <c r="H401" s="63"/>
      <c r="I401" s="63"/>
      <c r="J401" s="46"/>
    </row>
    <row r="402" spans="1:10" hidden="1">
      <c r="A402" s="45">
        <v>255</v>
      </c>
      <c r="B402" s="37" t="s">
        <v>14</v>
      </c>
      <c r="C402" s="64">
        <f t="shared" si="202"/>
        <v>0</v>
      </c>
      <c r="D402" s="64"/>
      <c r="E402" s="64"/>
      <c r="F402" s="64"/>
      <c r="G402" s="64"/>
      <c r="H402" s="64"/>
      <c r="I402" s="64"/>
      <c r="J402" s="46"/>
    </row>
    <row r="403" spans="1:10">
      <c r="A403" s="45">
        <v>234</v>
      </c>
      <c r="B403" s="37" t="s">
        <v>15</v>
      </c>
      <c r="C403" s="64">
        <f t="shared" si="202"/>
        <v>7465983</v>
      </c>
      <c r="D403" s="64">
        <v>1192682</v>
      </c>
      <c r="E403" s="64">
        <v>1192682</v>
      </c>
      <c r="F403" s="64">
        <v>1192682</v>
      </c>
      <c r="G403" s="64">
        <f t="shared" ref="G403:I403" si="209">1195984+99995</f>
        <v>1295979</v>
      </c>
      <c r="H403" s="64">
        <f t="shared" si="209"/>
        <v>1295979</v>
      </c>
      <c r="I403" s="64">
        <f t="shared" si="209"/>
        <v>1295979</v>
      </c>
      <c r="J403" s="46"/>
    </row>
    <row r="404" spans="1:10" hidden="1">
      <c r="A404" s="45">
        <v>257</v>
      </c>
      <c r="B404" s="37" t="s">
        <v>16</v>
      </c>
      <c r="C404" s="64">
        <f t="shared" si="202"/>
        <v>0</v>
      </c>
      <c r="D404" s="64"/>
      <c r="E404" s="64"/>
      <c r="F404" s="64"/>
      <c r="G404" s="64"/>
      <c r="H404" s="64"/>
      <c r="I404" s="64"/>
      <c r="J404" s="46"/>
    </row>
    <row r="405" spans="1:10" s="48" customFormat="1" ht="67.5">
      <c r="A405" s="45">
        <v>235</v>
      </c>
      <c r="B405" s="36" t="s">
        <v>175</v>
      </c>
      <c r="C405" s="65">
        <f t="shared" si="202"/>
        <v>43542463</v>
      </c>
      <c r="D405" s="65">
        <f t="shared" ref="D405:I405" si="210">SUM(D407:D409)</f>
        <v>6770400</v>
      </c>
      <c r="E405" s="65">
        <f t="shared" si="210"/>
        <v>6810581</v>
      </c>
      <c r="F405" s="65">
        <f t="shared" si="210"/>
        <v>7151111</v>
      </c>
      <c r="G405" s="65">
        <f t="shared" si="210"/>
        <v>7603457</v>
      </c>
      <c r="H405" s="65">
        <f t="shared" si="210"/>
        <v>7603457</v>
      </c>
      <c r="I405" s="65">
        <f t="shared" si="210"/>
        <v>7603457</v>
      </c>
      <c r="J405" s="46" t="s">
        <v>144</v>
      </c>
    </row>
    <row r="406" spans="1:10" hidden="1">
      <c r="A406" s="45">
        <v>259</v>
      </c>
      <c r="B406" s="37" t="s">
        <v>86</v>
      </c>
      <c r="C406" s="64">
        <f t="shared" si="202"/>
        <v>0</v>
      </c>
      <c r="D406" s="63"/>
      <c r="E406" s="63"/>
      <c r="F406" s="63"/>
      <c r="G406" s="63"/>
      <c r="H406" s="63"/>
      <c r="I406" s="63"/>
      <c r="J406" s="46"/>
    </row>
    <row r="407" spans="1:10" hidden="1">
      <c r="A407" s="45">
        <v>260</v>
      </c>
      <c r="B407" s="37" t="s">
        <v>14</v>
      </c>
      <c r="C407" s="64">
        <f t="shared" si="202"/>
        <v>0</v>
      </c>
      <c r="D407" s="64"/>
      <c r="E407" s="64"/>
      <c r="F407" s="64"/>
      <c r="G407" s="64"/>
      <c r="H407" s="64"/>
      <c r="I407" s="64"/>
      <c r="J407" s="46"/>
    </row>
    <row r="408" spans="1:10">
      <c r="A408" s="45">
        <v>236</v>
      </c>
      <c r="B408" s="37" t="s">
        <v>15</v>
      </c>
      <c r="C408" s="64">
        <f t="shared" si="202"/>
        <v>43542463</v>
      </c>
      <c r="D408" s="64">
        <v>6770400</v>
      </c>
      <c r="E408" s="64">
        <v>6810581</v>
      </c>
      <c r="F408" s="64">
        <v>7151111</v>
      </c>
      <c r="G408" s="64">
        <f>7703452-99995</f>
        <v>7603457</v>
      </c>
      <c r="H408" s="64">
        <f>7703452-99995</f>
        <v>7603457</v>
      </c>
      <c r="I408" s="64">
        <f>7703452-99995</f>
        <v>7603457</v>
      </c>
      <c r="J408" s="46"/>
    </row>
    <row r="409" spans="1:10" hidden="1">
      <c r="A409" s="45">
        <v>262</v>
      </c>
      <c r="B409" s="37" t="s">
        <v>16</v>
      </c>
      <c r="C409" s="64">
        <f t="shared" si="202"/>
        <v>0</v>
      </c>
      <c r="D409" s="64"/>
      <c r="E409" s="64"/>
      <c r="F409" s="64"/>
      <c r="G409" s="64"/>
      <c r="H409" s="64"/>
      <c r="I409" s="64"/>
      <c r="J409" s="46"/>
    </row>
    <row r="410" spans="1:10" s="48" customFormat="1" ht="54" hidden="1">
      <c r="A410" s="45">
        <v>263</v>
      </c>
      <c r="B410" s="36" t="s">
        <v>147</v>
      </c>
      <c r="C410" s="40">
        <f t="shared" si="202"/>
        <v>0</v>
      </c>
      <c r="D410" s="40">
        <f t="shared" ref="D410:I410" si="211">SUM(D412:D414)</f>
        <v>0</v>
      </c>
      <c r="E410" s="40">
        <f t="shared" si="211"/>
        <v>0</v>
      </c>
      <c r="F410" s="40">
        <f t="shared" si="211"/>
        <v>0</v>
      </c>
      <c r="G410" s="40">
        <f t="shared" si="211"/>
        <v>0</v>
      </c>
      <c r="H410" s="40">
        <f t="shared" si="211"/>
        <v>0</v>
      </c>
      <c r="I410" s="40">
        <f t="shared" si="211"/>
        <v>0</v>
      </c>
      <c r="J410" s="46" t="s">
        <v>144</v>
      </c>
    </row>
    <row r="411" spans="1:10" hidden="1">
      <c r="A411" s="45">
        <v>264</v>
      </c>
      <c r="B411" s="37" t="s">
        <v>86</v>
      </c>
      <c r="C411" s="51">
        <f t="shared" ref="C411:C429" si="212">SUM(D411:I411)</f>
        <v>0</v>
      </c>
      <c r="D411" s="49"/>
      <c r="E411" s="49"/>
      <c r="F411" s="49"/>
      <c r="G411" s="49"/>
      <c r="H411" s="49"/>
      <c r="I411" s="49"/>
      <c r="J411" s="55"/>
    </row>
    <row r="412" spans="1:10" hidden="1">
      <c r="A412" s="45">
        <v>265</v>
      </c>
      <c r="B412" s="37" t="s">
        <v>14</v>
      </c>
      <c r="C412" s="51">
        <f t="shared" si="212"/>
        <v>0</v>
      </c>
      <c r="D412" s="51"/>
      <c r="E412" s="51"/>
      <c r="F412" s="51"/>
      <c r="G412" s="51"/>
      <c r="H412" s="51"/>
      <c r="I412" s="51"/>
      <c r="J412" s="46"/>
    </row>
    <row r="413" spans="1:10" hidden="1">
      <c r="A413" s="45">
        <v>266</v>
      </c>
      <c r="B413" s="37" t="s">
        <v>15</v>
      </c>
      <c r="C413" s="51">
        <f t="shared" si="212"/>
        <v>0</v>
      </c>
      <c r="D413" s="51"/>
      <c r="E413" s="51"/>
      <c r="F413" s="51"/>
      <c r="G413" s="51"/>
      <c r="H413" s="51"/>
      <c r="I413" s="51"/>
      <c r="J413" s="46"/>
    </row>
    <row r="414" spans="1:10" hidden="1">
      <c r="A414" s="45">
        <v>267</v>
      </c>
      <c r="B414" s="37" t="s">
        <v>16</v>
      </c>
      <c r="C414" s="51">
        <f t="shared" si="212"/>
        <v>0</v>
      </c>
      <c r="D414" s="51"/>
      <c r="E414" s="51"/>
      <c r="F414" s="51"/>
      <c r="G414" s="51"/>
      <c r="H414" s="51"/>
      <c r="I414" s="51"/>
      <c r="J414" s="46"/>
    </row>
    <row r="415" spans="1:10" s="48" customFormat="1" ht="54" hidden="1">
      <c r="A415" s="45">
        <v>268</v>
      </c>
      <c r="B415" s="36" t="s">
        <v>83</v>
      </c>
      <c r="C415" s="40">
        <f t="shared" si="212"/>
        <v>0</v>
      </c>
      <c r="D415" s="40">
        <f t="shared" ref="D415:I415" si="213">SUM(D417:D419)</f>
        <v>0</v>
      </c>
      <c r="E415" s="40">
        <f t="shared" si="213"/>
        <v>0</v>
      </c>
      <c r="F415" s="40">
        <f t="shared" si="213"/>
        <v>0</v>
      </c>
      <c r="G415" s="40">
        <f t="shared" si="213"/>
        <v>0</v>
      </c>
      <c r="H415" s="40">
        <f t="shared" si="213"/>
        <v>0</v>
      </c>
      <c r="I415" s="40">
        <f t="shared" si="213"/>
        <v>0</v>
      </c>
      <c r="J415" s="46" t="s">
        <v>144</v>
      </c>
    </row>
    <row r="416" spans="1:10" hidden="1">
      <c r="A416" s="45">
        <v>269</v>
      </c>
      <c r="B416" s="37" t="s">
        <v>86</v>
      </c>
      <c r="C416" s="51">
        <f t="shared" si="212"/>
        <v>0</v>
      </c>
      <c r="D416" s="51">
        <f>D421+D426</f>
        <v>0</v>
      </c>
      <c r="E416" s="51">
        <f t="shared" ref="E416:I416" si="214">E421+E426</f>
        <v>0</v>
      </c>
      <c r="F416" s="51">
        <f t="shared" si="214"/>
        <v>0</v>
      </c>
      <c r="G416" s="51">
        <f t="shared" si="214"/>
        <v>0</v>
      </c>
      <c r="H416" s="51">
        <f t="shared" si="214"/>
        <v>0</v>
      </c>
      <c r="I416" s="51">
        <f t="shared" si="214"/>
        <v>0</v>
      </c>
      <c r="J416" s="46"/>
    </row>
    <row r="417" spans="1:10" hidden="1">
      <c r="A417" s="45">
        <v>270</v>
      </c>
      <c r="B417" s="37" t="s">
        <v>14</v>
      </c>
      <c r="C417" s="51">
        <f t="shared" si="212"/>
        <v>0</v>
      </c>
      <c r="D417" s="51">
        <f t="shared" ref="D417:I417" si="215">D422+D427</f>
        <v>0</v>
      </c>
      <c r="E417" s="51">
        <f t="shared" si="215"/>
        <v>0</v>
      </c>
      <c r="F417" s="51">
        <f t="shared" si="215"/>
        <v>0</v>
      </c>
      <c r="G417" s="51">
        <f t="shared" si="215"/>
        <v>0</v>
      </c>
      <c r="H417" s="51">
        <f t="shared" si="215"/>
        <v>0</v>
      </c>
      <c r="I417" s="51">
        <f t="shared" si="215"/>
        <v>0</v>
      </c>
      <c r="J417" s="46"/>
    </row>
    <row r="418" spans="1:10" hidden="1">
      <c r="A418" s="45">
        <v>271</v>
      </c>
      <c r="B418" s="37" t="s">
        <v>15</v>
      </c>
      <c r="C418" s="51">
        <f t="shared" si="212"/>
        <v>0</v>
      </c>
      <c r="D418" s="51">
        <f t="shared" ref="D418:I418" si="216">D423+D428</f>
        <v>0</v>
      </c>
      <c r="E418" s="51">
        <f t="shared" si="216"/>
        <v>0</v>
      </c>
      <c r="F418" s="51">
        <f t="shared" si="216"/>
        <v>0</v>
      </c>
      <c r="G418" s="51">
        <f t="shared" si="216"/>
        <v>0</v>
      </c>
      <c r="H418" s="51">
        <f t="shared" si="216"/>
        <v>0</v>
      </c>
      <c r="I418" s="51">
        <f t="shared" si="216"/>
        <v>0</v>
      </c>
      <c r="J418" s="46"/>
    </row>
    <row r="419" spans="1:10" hidden="1">
      <c r="A419" s="45">
        <v>272</v>
      </c>
      <c r="B419" s="37" t="s">
        <v>16</v>
      </c>
      <c r="C419" s="51">
        <f t="shared" si="212"/>
        <v>0</v>
      </c>
      <c r="D419" s="51">
        <f t="shared" ref="D419:I419" si="217">D424+D429</f>
        <v>0</v>
      </c>
      <c r="E419" s="51">
        <f t="shared" si="217"/>
        <v>0</v>
      </c>
      <c r="F419" s="51">
        <f t="shared" si="217"/>
        <v>0</v>
      </c>
      <c r="G419" s="51">
        <f t="shared" si="217"/>
        <v>0</v>
      </c>
      <c r="H419" s="51">
        <f t="shared" si="217"/>
        <v>0</v>
      </c>
      <c r="I419" s="51">
        <f t="shared" si="217"/>
        <v>0</v>
      </c>
      <c r="J419" s="46"/>
    </row>
    <row r="420" spans="1:10" ht="114.75" hidden="1">
      <c r="A420" s="45">
        <v>273</v>
      </c>
      <c r="B420" s="37" t="s">
        <v>148</v>
      </c>
      <c r="C420" s="51">
        <f t="shared" si="212"/>
        <v>0</v>
      </c>
      <c r="D420" s="51">
        <f t="shared" ref="D420:I420" si="218">SUM(D422:D424)</f>
        <v>0</v>
      </c>
      <c r="E420" s="51">
        <f t="shared" si="218"/>
        <v>0</v>
      </c>
      <c r="F420" s="51">
        <f t="shared" si="218"/>
        <v>0</v>
      </c>
      <c r="G420" s="51">
        <f t="shared" si="218"/>
        <v>0</v>
      </c>
      <c r="H420" s="51">
        <f t="shared" si="218"/>
        <v>0</v>
      </c>
      <c r="I420" s="51">
        <f t="shared" si="218"/>
        <v>0</v>
      </c>
      <c r="J420" s="46" t="s">
        <v>144</v>
      </c>
    </row>
    <row r="421" spans="1:10" hidden="1">
      <c r="A421" s="45">
        <v>274</v>
      </c>
      <c r="B421" s="37" t="s">
        <v>86</v>
      </c>
      <c r="C421" s="51">
        <f t="shared" si="212"/>
        <v>0</v>
      </c>
      <c r="D421" s="49"/>
      <c r="E421" s="49"/>
      <c r="F421" s="49"/>
      <c r="G421" s="49"/>
      <c r="H421" s="49"/>
      <c r="I421" s="49"/>
      <c r="J421" s="55"/>
    </row>
    <row r="422" spans="1:10" hidden="1">
      <c r="A422" s="45">
        <v>275</v>
      </c>
      <c r="B422" s="37" t="s">
        <v>14</v>
      </c>
      <c r="C422" s="51">
        <f t="shared" si="212"/>
        <v>0</v>
      </c>
      <c r="D422" s="51"/>
      <c r="E422" s="51"/>
      <c r="F422" s="51"/>
      <c r="G422" s="51"/>
      <c r="H422" s="51"/>
      <c r="I422" s="51"/>
      <c r="J422" s="46"/>
    </row>
    <row r="423" spans="1:10" hidden="1">
      <c r="A423" s="45">
        <v>276</v>
      </c>
      <c r="B423" s="37" t="s">
        <v>15</v>
      </c>
      <c r="C423" s="51">
        <f t="shared" si="212"/>
        <v>0</v>
      </c>
      <c r="D423" s="51"/>
      <c r="E423" s="51"/>
      <c r="F423" s="51"/>
      <c r="G423" s="51"/>
      <c r="H423" s="51"/>
      <c r="I423" s="51"/>
      <c r="J423" s="46"/>
    </row>
    <row r="424" spans="1:10" hidden="1">
      <c r="A424" s="45">
        <v>277</v>
      </c>
      <c r="B424" s="37" t="s">
        <v>16</v>
      </c>
      <c r="C424" s="51">
        <f t="shared" si="212"/>
        <v>0</v>
      </c>
      <c r="D424" s="51"/>
      <c r="E424" s="51"/>
      <c r="F424" s="51"/>
      <c r="G424" s="51"/>
      <c r="H424" s="51"/>
      <c r="I424" s="51"/>
      <c r="J424" s="46"/>
    </row>
    <row r="425" spans="1:10" ht="38.25" hidden="1">
      <c r="A425" s="45">
        <v>278</v>
      </c>
      <c r="B425" s="37" t="s">
        <v>149</v>
      </c>
      <c r="C425" s="51">
        <f t="shared" si="212"/>
        <v>0</v>
      </c>
      <c r="D425" s="51">
        <f t="shared" ref="D425:I425" si="219">SUM(D427:D429)</f>
        <v>0</v>
      </c>
      <c r="E425" s="51">
        <f t="shared" si="219"/>
        <v>0</v>
      </c>
      <c r="F425" s="51">
        <f t="shared" si="219"/>
        <v>0</v>
      </c>
      <c r="G425" s="51">
        <f t="shared" si="219"/>
        <v>0</v>
      </c>
      <c r="H425" s="51">
        <f t="shared" si="219"/>
        <v>0</v>
      </c>
      <c r="I425" s="51">
        <f t="shared" si="219"/>
        <v>0</v>
      </c>
      <c r="J425" s="46" t="s">
        <v>144</v>
      </c>
    </row>
    <row r="426" spans="1:10" hidden="1">
      <c r="A426" s="45">
        <v>279</v>
      </c>
      <c r="B426" s="37" t="s">
        <v>86</v>
      </c>
      <c r="C426" s="51">
        <f t="shared" si="212"/>
        <v>0</v>
      </c>
      <c r="D426" s="49"/>
      <c r="E426" s="49"/>
      <c r="F426" s="49"/>
      <c r="G426" s="49"/>
      <c r="H426" s="49"/>
      <c r="I426" s="49"/>
      <c r="J426" s="46"/>
    </row>
    <row r="427" spans="1:10" hidden="1">
      <c r="A427" s="45">
        <v>280</v>
      </c>
      <c r="B427" s="37" t="s">
        <v>14</v>
      </c>
      <c r="C427" s="51">
        <f t="shared" si="212"/>
        <v>0</v>
      </c>
      <c r="D427" s="51"/>
      <c r="E427" s="51"/>
      <c r="F427" s="51"/>
      <c r="G427" s="51"/>
      <c r="H427" s="51"/>
      <c r="I427" s="51"/>
      <c r="J427" s="46"/>
    </row>
    <row r="428" spans="1:10" hidden="1">
      <c r="A428" s="45">
        <v>281</v>
      </c>
      <c r="B428" s="37" t="s">
        <v>15</v>
      </c>
      <c r="C428" s="51">
        <f t="shared" si="212"/>
        <v>0</v>
      </c>
      <c r="D428" s="51"/>
      <c r="E428" s="51"/>
      <c r="F428" s="51"/>
      <c r="G428" s="51"/>
      <c r="H428" s="51"/>
      <c r="I428" s="51"/>
      <c r="J428" s="46"/>
    </row>
    <row r="429" spans="1:10" hidden="1">
      <c r="A429" s="45">
        <v>282</v>
      </c>
      <c r="B429" s="37" t="s">
        <v>16</v>
      </c>
      <c r="C429" s="51">
        <f t="shared" si="212"/>
        <v>0</v>
      </c>
      <c r="D429" s="51"/>
      <c r="E429" s="51"/>
      <c r="F429" s="51"/>
      <c r="G429" s="51"/>
      <c r="H429" s="51"/>
      <c r="I429" s="51"/>
      <c r="J429" s="46"/>
    </row>
  </sheetData>
  <mergeCells count="31">
    <mergeCell ref="G1:J1"/>
    <mergeCell ref="G2:J2"/>
    <mergeCell ref="A3:J3"/>
    <mergeCell ref="B24:J24"/>
    <mergeCell ref="B145:J145"/>
    <mergeCell ref="A5:A6"/>
    <mergeCell ref="B5:B6"/>
    <mergeCell ref="C5:I5"/>
    <mergeCell ref="J5:J6"/>
    <mergeCell ref="B23:J23"/>
    <mergeCell ref="B264:J264"/>
    <mergeCell ref="B30:J30"/>
    <mergeCell ref="B36:J36"/>
    <mergeCell ref="B138:J138"/>
    <mergeCell ref="B151:J151"/>
    <mergeCell ref="B205:J205"/>
    <mergeCell ref="B206:J206"/>
    <mergeCell ref="B212:J212"/>
    <mergeCell ref="B218:J218"/>
    <mergeCell ref="B257:J257"/>
    <mergeCell ref="B258:J258"/>
    <mergeCell ref="B139:J139"/>
    <mergeCell ref="B388:J388"/>
    <mergeCell ref="B394:J394"/>
    <mergeCell ref="B270:J270"/>
    <mergeCell ref="B307:J307"/>
    <mergeCell ref="B308:J308"/>
    <mergeCell ref="B314:J314"/>
    <mergeCell ref="B320:J320"/>
    <mergeCell ref="B381:J381"/>
    <mergeCell ref="B382:J382"/>
  </mergeCells>
  <pageMargins left="0.51181102362204722" right="0.51181102362204722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88"/>
  <sheetViews>
    <sheetView topLeftCell="A2" workbookViewId="0">
      <pane xSplit="2" ySplit="2" topLeftCell="C7" activePane="bottomRight" state="frozen"/>
      <selection activeCell="A2" sqref="A2"/>
      <selection pane="topRight" activeCell="C2" sqref="C2"/>
      <selection pane="bottomLeft" activeCell="A4" sqref="A4"/>
      <selection pane="bottomRight" activeCell="B74" sqref="B74"/>
    </sheetView>
  </sheetViews>
  <sheetFormatPr defaultRowHeight="12.75"/>
  <cols>
    <col min="1" max="1" width="6" style="8" customWidth="1"/>
    <col min="2" max="2" width="38.625" style="8" customWidth="1"/>
    <col min="3" max="10" width="7.875" style="8" customWidth="1"/>
    <col min="11" max="11" width="10.5" style="8" customWidth="1"/>
    <col min="12" max="12" width="12.25" style="8" customWidth="1"/>
    <col min="13" max="16384" width="9" style="8"/>
  </cols>
  <sheetData>
    <row r="1" spans="1:12" ht="87.75" customHeight="1">
      <c r="A1" s="94" t="s">
        <v>93</v>
      </c>
      <c r="B1" s="94" t="s">
        <v>94</v>
      </c>
      <c r="C1" s="94" t="s">
        <v>95</v>
      </c>
      <c r="D1" s="94"/>
      <c r="E1" s="94"/>
      <c r="F1" s="94"/>
      <c r="G1" s="94"/>
      <c r="H1" s="94"/>
      <c r="I1" s="94"/>
      <c r="J1" s="94"/>
      <c r="K1" s="94" t="s">
        <v>3</v>
      </c>
      <c r="L1" s="94" t="s">
        <v>96</v>
      </c>
    </row>
    <row r="2" spans="1:12">
      <c r="A2" s="94"/>
      <c r="B2" s="94"/>
      <c r="C2" s="2" t="s">
        <v>4</v>
      </c>
      <c r="D2" s="2">
        <v>2014</v>
      </c>
      <c r="E2" s="2">
        <v>2015</v>
      </c>
      <c r="F2" s="2">
        <v>2016</v>
      </c>
      <c r="G2" s="2">
        <v>2017</v>
      </c>
      <c r="H2" s="2">
        <v>2018</v>
      </c>
      <c r="I2" s="2">
        <v>2019</v>
      </c>
      <c r="J2" s="26">
        <v>2020</v>
      </c>
      <c r="K2" s="94"/>
      <c r="L2" s="94"/>
    </row>
    <row r="3" spans="1:1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</row>
    <row r="4" spans="1:12" ht="25.5">
      <c r="A4" s="2">
        <v>1</v>
      </c>
      <c r="B4" s="3" t="s">
        <v>97</v>
      </c>
      <c r="C4" s="27"/>
      <c r="D4" s="27"/>
      <c r="E4" s="27"/>
      <c r="F4" s="27"/>
      <c r="G4" s="27"/>
      <c r="H4" s="27"/>
      <c r="I4" s="27"/>
      <c r="J4" s="27"/>
      <c r="K4" s="2" t="s">
        <v>98</v>
      </c>
      <c r="L4" s="2"/>
    </row>
    <row r="5" spans="1:12">
      <c r="A5" s="2">
        <v>2</v>
      </c>
      <c r="B5" s="3" t="s">
        <v>86</v>
      </c>
      <c r="C5" s="27"/>
      <c r="D5" s="27"/>
      <c r="E5" s="27"/>
      <c r="F5" s="27"/>
      <c r="G5" s="27"/>
      <c r="H5" s="27"/>
      <c r="I5" s="27"/>
      <c r="J5" s="27"/>
      <c r="K5" s="2" t="s">
        <v>98</v>
      </c>
      <c r="L5" s="2"/>
    </row>
    <row r="6" spans="1:12">
      <c r="A6" s="2">
        <v>3</v>
      </c>
      <c r="B6" s="3" t="s">
        <v>14</v>
      </c>
      <c r="C6" s="27"/>
      <c r="D6" s="27"/>
      <c r="E6" s="27"/>
      <c r="F6" s="27"/>
      <c r="G6" s="27"/>
      <c r="H6" s="27"/>
      <c r="I6" s="27"/>
      <c r="J6" s="27"/>
      <c r="K6" s="2" t="s">
        <v>98</v>
      </c>
      <c r="L6" s="2"/>
    </row>
    <row r="7" spans="1:12">
      <c r="A7" s="2">
        <v>5</v>
      </c>
      <c r="B7" s="3" t="s">
        <v>15</v>
      </c>
      <c r="C7" s="27"/>
      <c r="D7" s="27"/>
      <c r="E7" s="27"/>
      <c r="F7" s="27"/>
      <c r="G7" s="27"/>
      <c r="H7" s="27"/>
      <c r="I7" s="27"/>
      <c r="J7" s="27"/>
      <c r="K7" s="2" t="s">
        <v>98</v>
      </c>
      <c r="L7" s="2"/>
    </row>
    <row r="8" spans="1:12">
      <c r="A8" s="2">
        <v>6</v>
      </c>
      <c r="B8" s="3" t="s">
        <v>16</v>
      </c>
      <c r="C8" s="27"/>
      <c r="D8" s="27"/>
      <c r="E8" s="27"/>
      <c r="F8" s="27"/>
      <c r="G8" s="27"/>
      <c r="H8" s="27"/>
      <c r="I8" s="27"/>
      <c r="J8" s="27"/>
      <c r="K8" s="2" t="s">
        <v>98</v>
      </c>
      <c r="L8" s="2"/>
    </row>
    <row r="9" spans="1:12">
      <c r="A9" s="2">
        <v>7</v>
      </c>
      <c r="B9" s="5" t="s">
        <v>19</v>
      </c>
      <c r="C9" s="27"/>
      <c r="D9" s="27"/>
      <c r="E9" s="27"/>
      <c r="F9" s="27"/>
      <c r="G9" s="27"/>
      <c r="H9" s="27"/>
      <c r="I9" s="27"/>
      <c r="J9" s="27"/>
      <c r="K9" s="2" t="s">
        <v>98</v>
      </c>
      <c r="L9" s="2"/>
    </row>
    <row r="10" spans="1:12">
      <c r="A10" s="2">
        <v>8</v>
      </c>
      <c r="B10" s="3" t="s">
        <v>86</v>
      </c>
      <c r="C10" s="27"/>
      <c r="D10" s="27"/>
      <c r="E10" s="27"/>
      <c r="F10" s="27"/>
      <c r="G10" s="27"/>
      <c r="H10" s="27"/>
      <c r="I10" s="27"/>
      <c r="J10" s="27"/>
      <c r="K10" s="2" t="s">
        <v>98</v>
      </c>
      <c r="L10" s="2"/>
    </row>
    <row r="11" spans="1:12">
      <c r="A11" s="2">
        <v>9</v>
      </c>
      <c r="B11" s="3" t="s">
        <v>14</v>
      </c>
      <c r="C11" s="27"/>
      <c r="D11" s="27"/>
      <c r="E11" s="27"/>
      <c r="F11" s="27"/>
      <c r="G11" s="27"/>
      <c r="H11" s="27"/>
      <c r="I11" s="27"/>
      <c r="J11" s="27"/>
      <c r="K11" s="2" t="s">
        <v>98</v>
      </c>
      <c r="L11" s="2"/>
    </row>
    <row r="12" spans="1:12">
      <c r="A12" s="2">
        <v>11</v>
      </c>
      <c r="B12" s="3" t="s">
        <v>15</v>
      </c>
      <c r="C12" s="27"/>
      <c r="D12" s="27"/>
      <c r="E12" s="27"/>
      <c r="F12" s="27"/>
      <c r="G12" s="27"/>
      <c r="H12" s="27"/>
      <c r="I12" s="27"/>
      <c r="J12" s="27"/>
      <c r="K12" s="2" t="s">
        <v>98</v>
      </c>
      <c r="L12" s="2"/>
    </row>
    <row r="13" spans="1:12">
      <c r="A13" s="2">
        <v>12</v>
      </c>
      <c r="B13" s="3" t="s">
        <v>16</v>
      </c>
      <c r="C13" s="27"/>
      <c r="D13" s="27"/>
      <c r="E13" s="27"/>
      <c r="F13" s="27"/>
      <c r="G13" s="27"/>
      <c r="H13" s="27"/>
      <c r="I13" s="27"/>
      <c r="J13" s="27"/>
      <c r="K13" s="2" t="s">
        <v>98</v>
      </c>
      <c r="L13" s="2"/>
    </row>
    <row r="14" spans="1:12">
      <c r="A14" s="2">
        <v>19</v>
      </c>
      <c r="B14" s="5" t="s">
        <v>20</v>
      </c>
      <c r="C14" s="27"/>
      <c r="D14" s="27"/>
      <c r="E14" s="27"/>
      <c r="F14" s="27"/>
      <c r="G14" s="27"/>
      <c r="H14" s="27"/>
      <c r="I14" s="27"/>
      <c r="J14" s="27"/>
      <c r="K14" s="2" t="s">
        <v>98</v>
      </c>
      <c r="L14" s="2"/>
    </row>
    <row r="15" spans="1:12">
      <c r="A15" s="2">
        <v>20</v>
      </c>
      <c r="B15" s="3" t="s">
        <v>86</v>
      </c>
      <c r="C15" s="27"/>
      <c r="D15" s="27"/>
      <c r="E15" s="27"/>
      <c r="F15" s="27"/>
      <c r="G15" s="27"/>
      <c r="H15" s="27"/>
      <c r="I15" s="27"/>
      <c r="J15" s="27"/>
      <c r="K15" s="2" t="s">
        <v>98</v>
      </c>
      <c r="L15" s="2"/>
    </row>
    <row r="16" spans="1:12">
      <c r="A16" s="2">
        <v>21</v>
      </c>
      <c r="B16" s="3" t="s">
        <v>14</v>
      </c>
      <c r="C16" s="27"/>
      <c r="D16" s="27"/>
      <c r="E16" s="27"/>
      <c r="F16" s="27"/>
      <c r="G16" s="27"/>
      <c r="H16" s="27"/>
      <c r="I16" s="27"/>
      <c r="J16" s="27"/>
      <c r="K16" s="2" t="s">
        <v>98</v>
      </c>
      <c r="L16" s="2"/>
    </row>
    <row r="17" spans="1:12">
      <c r="A17" s="2">
        <v>23</v>
      </c>
      <c r="B17" s="3" t="s">
        <v>15</v>
      </c>
      <c r="C17" s="27"/>
      <c r="D17" s="27"/>
      <c r="E17" s="27"/>
      <c r="F17" s="27"/>
      <c r="G17" s="27"/>
      <c r="H17" s="27"/>
      <c r="I17" s="27"/>
      <c r="J17" s="27"/>
      <c r="K17" s="2" t="s">
        <v>98</v>
      </c>
      <c r="L17" s="2"/>
    </row>
    <row r="18" spans="1:12">
      <c r="A18" s="2">
        <v>24</v>
      </c>
      <c r="B18" s="3" t="s">
        <v>16</v>
      </c>
      <c r="C18" s="27"/>
      <c r="D18" s="27"/>
      <c r="E18" s="27"/>
      <c r="F18" s="27"/>
      <c r="G18" s="27"/>
      <c r="H18" s="27"/>
      <c r="I18" s="27"/>
      <c r="J18" s="27"/>
      <c r="K18" s="2" t="s">
        <v>98</v>
      </c>
      <c r="L18" s="2"/>
    </row>
    <row r="19" spans="1:12" ht="27.75" customHeight="1">
      <c r="B19" s="90" t="s">
        <v>17</v>
      </c>
      <c r="C19" s="91"/>
      <c r="D19" s="91"/>
      <c r="E19" s="91"/>
      <c r="F19" s="91"/>
      <c r="G19" s="91"/>
      <c r="H19" s="91"/>
      <c r="I19" s="91"/>
      <c r="J19" s="91"/>
      <c r="K19" s="91"/>
      <c r="L19" s="28"/>
    </row>
    <row r="20" spans="1:12">
      <c r="A20" s="2"/>
      <c r="B20" s="3" t="s">
        <v>99</v>
      </c>
      <c r="C20" s="27">
        <f t="shared" ref="C20:C24" si="0">SUM(D20:J20)</f>
        <v>73490.5</v>
      </c>
      <c r="D20" s="27">
        <f>SUM(D21:D24)</f>
        <v>27130.5</v>
      </c>
      <c r="E20" s="27">
        <f t="shared" ref="E20" si="1">SUM(E21:E24)</f>
        <v>9220</v>
      </c>
      <c r="F20" s="27">
        <f t="shared" ref="F20" si="2">SUM(F21:F24)</f>
        <v>7920</v>
      </c>
      <c r="G20" s="27">
        <f t="shared" ref="G20" si="3">SUM(G21:G24)</f>
        <v>8200</v>
      </c>
      <c r="H20" s="27">
        <f t="shared" ref="H20" si="4">SUM(H21:H24)</f>
        <v>6070</v>
      </c>
      <c r="I20" s="27">
        <f t="shared" ref="I20" si="5">SUM(I21:I24)</f>
        <v>7450</v>
      </c>
      <c r="J20" s="27">
        <f t="shared" ref="J20" si="6">SUM(J21:J24)</f>
        <v>7500</v>
      </c>
      <c r="K20" s="2"/>
      <c r="L20" s="2"/>
    </row>
    <row r="21" spans="1:12">
      <c r="A21" s="2"/>
      <c r="B21" s="3" t="s">
        <v>86</v>
      </c>
      <c r="C21" s="27">
        <f t="shared" si="0"/>
        <v>0</v>
      </c>
      <c r="D21" s="27">
        <f>D27+D45</f>
        <v>0</v>
      </c>
      <c r="E21" s="27">
        <f t="shared" ref="E21:J21" si="7">E27+E45</f>
        <v>0</v>
      </c>
      <c r="F21" s="27">
        <f t="shared" si="7"/>
        <v>0</v>
      </c>
      <c r="G21" s="27">
        <f t="shared" si="7"/>
        <v>0</v>
      </c>
      <c r="H21" s="27">
        <f t="shared" si="7"/>
        <v>0</v>
      </c>
      <c r="I21" s="27">
        <f t="shared" si="7"/>
        <v>0</v>
      </c>
      <c r="J21" s="27">
        <f t="shared" si="7"/>
        <v>0</v>
      </c>
      <c r="K21" s="2" t="s">
        <v>98</v>
      </c>
      <c r="L21" s="2"/>
    </row>
    <row r="22" spans="1:12">
      <c r="A22" s="3"/>
      <c r="B22" s="3" t="s">
        <v>14</v>
      </c>
      <c r="C22" s="27">
        <f t="shared" si="0"/>
        <v>10075</v>
      </c>
      <c r="D22" s="27">
        <f t="shared" ref="D22:J22" si="8">D28+D46</f>
        <v>10075</v>
      </c>
      <c r="E22" s="27">
        <f t="shared" si="8"/>
        <v>0</v>
      </c>
      <c r="F22" s="27">
        <f t="shared" si="8"/>
        <v>0</v>
      </c>
      <c r="G22" s="27">
        <f t="shared" si="8"/>
        <v>0</v>
      </c>
      <c r="H22" s="27">
        <f t="shared" si="8"/>
        <v>0</v>
      </c>
      <c r="I22" s="27">
        <f t="shared" si="8"/>
        <v>0</v>
      </c>
      <c r="J22" s="27">
        <f t="shared" si="8"/>
        <v>0</v>
      </c>
      <c r="K22" s="2" t="s">
        <v>98</v>
      </c>
      <c r="L22" s="2"/>
    </row>
    <row r="23" spans="1:12">
      <c r="A23" s="3"/>
      <c r="B23" s="3" t="s">
        <v>15</v>
      </c>
      <c r="C23" s="27">
        <f t="shared" si="0"/>
        <v>61065.5</v>
      </c>
      <c r="D23" s="27">
        <f t="shared" ref="D23:J23" si="9">D29+D47</f>
        <v>16805.5</v>
      </c>
      <c r="E23" s="27">
        <f t="shared" si="9"/>
        <v>8920</v>
      </c>
      <c r="F23" s="27">
        <f t="shared" si="9"/>
        <v>7620</v>
      </c>
      <c r="G23" s="27">
        <f t="shared" si="9"/>
        <v>7900</v>
      </c>
      <c r="H23" s="27">
        <f t="shared" si="9"/>
        <v>5670</v>
      </c>
      <c r="I23" s="27">
        <f t="shared" si="9"/>
        <v>7050</v>
      </c>
      <c r="J23" s="27">
        <f t="shared" si="9"/>
        <v>7100</v>
      </c>
      <c r="K23" s="2" t="s">
        <v>98</v>
      </c>
      <c r="L23" s="2"/>
    </row>
    <row r="24" spans="1:12">
      <c r="A24" s="3"/>
      <c r="B24" s="3" t="s">
        <v>16</v>
      </c>
      <c r="C24" s="27">
        <f t="shared" si="0"/>
        <v>2350</v>
      </c>
      <c r="D24" s="27">
        <f t="shared" ref="D24:J24" si="10">D30+D48</f>
        <v>250</v>
      </c>
      <c r="E24" s="27">
        <f t="shared" si="10"/>
        <v>300</v>
      </c>
      <c r="F24" s="27">
        <f t="shared" si="10"/>
        <v>300</v>
      </c>
      <c r="G24" s="27">
        <f t="shared" si="10"/>
        <v>300</v>
      </c>
      <c r="H24" s="27">
        <f t="shared" si="10"/>
        <v>400</v>
      </c>
      <c r="I24" s="27">
        <f t="shared" si="10"/>
        <v>400</v>
      </c>
      <c r="J24" s="27">
        <f t="shared" si="10"/>
        <v>400</v>
      </c>
      <c r="K24" s="2" t="s">
        <v>98</v>
      </c>
      <c r="L24" s="2"/>
    </row>
    <row r="25" spans="1:12">
      <c r="A25" s="3"/>
      <c r="B25" s="93" t="s">
        <v>26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</row>
    <row r="26" spans="1:12" s="33" customFormat="1" ht="25.5">
      <c r="A26" s="5"/>
      <c r="B26" s="30" t="s">
        <v>100</v>
      </c>
      <c r="C26" s="32">
        <f t="shared" ref="C26:C30" si="11">SUM(D26:J26)</f>
        <v>15500</v>
      </c>
      <c r="D26" s="32">
        <f>SUM(D27:D30)</f>
        <v>15500</v>
      </c>
      <c r="E26" s="32">
        <f t="shared" ref="E26:J26" si="12">SUM(E27:E30)</f>
        <v>0</v>
      </c>
      <c r="F26" s="32">
        <f t="shared" si="12"/>
        <v>0</v>
      </c>
      <c r="G26" s="32">
        <f t="shared" si="12"/>
        <v>0</v>
      </c>
      <c r="H26" s="32">
        <f t="shared" si="12"/>
        <v>0</v>
      </c>
      <c r="I26" s="32">
        <f t="shared" si="12"/>
        <v>0</v>
      </c>
      <c r="J26" s="32">
        <f t="shared" si="12"/>
        <v>0</v>
      </c>
      <c r="K26" s="4" t="s">
        <v>98</v>
      </c>
      <c r="L26" s="4"/>
    </row>
    <row r="27" spans="1:12">
      <c r="A27" s="3"/>
      <c r="B27" s="3" t="s">
        <v>86</v>
      </c>
      <c r="C27" s="27">
        <f t="shared" si="11"/>
        <v>0</v>
      </c>
      <c r="D27" s="27">
        <f>D33+D39</f>
        <v>0</v>
      </c>
      <c r="E27" s="27">
        <f t="shared" ref="E27:J27" si="13">E33+E39</f>
        <v>0</v>
      </c>
      <c r="F27" s="27">
        <f t="shared" si="13"/>
        <v>0</v>
      </c>
      <c r="G27" s="27">
        <f t="shared" si="13"/>
        <v>0</v>
      </c>
      <c r="H27" s="27">
        <f t="shared" si="13"/>
        <v>0</v>
      </c>
      <c r="I27" s="27">
        <f t="shared" si="13"/>
        <v>0</v>
      </c>
      <c r="J27" s="27">
        <f t="shared" si="13"/>
        <v>0</v>
      </c>
      <c r="K27" s="2" t="s">
        <v>98</v>
      </c>
      <c r="L27" s="2"/>
    </row>
    <row r="28" spans="1:12">
      <c r="A28" s="3"/>
      <c r="B28" s="3" t="s">
        <v>14</v>
      </c>
      <c r="C28" s="27">
        <f t="shared" si="11"/>
        <v>10075</v>
      </c>
      <c r="D28" s="27">
        <f t="shared" ref="D28:J28" si="14">D34+D40</f>
        <v>10075</v>
      </c>
      <c r="E28" s="27">
        <f t="shared" si="14"/>
        <v>0</v>
      </c>
      <c r="F28" s="27">
        <f t="shared" si="14"/>
        <v>0</v>
      </c>
      <c r="G28" s="27">
        <f t="shared" si="14"/>
        <v>0</v>
      </c>
      <c r="H28" s="27">
        <f t="shared" si="14"/>
        <v>0</v>
      </c>
      <c r="I28" s="27">
        <f t="shared" si="14"/>
        <v>0</v>
      </c>
      <c r="J28" s="27">
        <f t="shared" si="14"/>
        <v>0</v>
      </c>
      <c r="K28" s="2" t="s">
        <v>98</v>
      </c>
      <c r="L28" s="2"/>
    </row>
    <row r="29" spans="1:12">
      <c r="A29" s="3"/>
      <c r="B29" s="3" t="s">
        <v>15</v>
      </c>
      <c r="C29" s="27">
        <f t="shared" si="11"/>
        <v>5425</v>
      </c>
      <c r="D29" s="27">
        <f t="shared" ref="D29:J29" si="15">D35+D41</f>
        <v>5425</v>
      </c>
      <c r="E29" s="27">
        <f t="shared" si="15"/>
        <v>0</v>
      </c>
      <c r="F29" s="27">
        <f t="shared" si="15"/>
        <v>0</v>
      </c>
      <c r="G29" s="27">
        <f t="shared" si="15"/>
        <v>0</v>
      </c>
      <c r="H29" s="27">
        <f t="shared" si="15"/>
        <v>0</v>
      </c>
      <c r="I29" s="27">
        <f t="shared" si="15"/>
        <v>0</v>
      </c>
      <c r="J29" s="27">
        <f t="shared" si="15"/>
        <v>0</v>
      </c>
      <c r="K29" s="2" t="s">
        <v>98</v>
      </c>
      <c r="L29" s="2"/>
    </row>
    <row r="30" spans="1:12">
      <c r="A30" s="3"/>
      <c r="B30" s="3" t="s">
        <v>16</v>
      </c>
      <c r="C30" s="27">
        <f t="shared" si="11"/>
        <v>0</v>
      </c>
      <c r="D30" s="27">
        <f t="shared" ref="D30:J30" si="16">D36+D42</f>
        <v>0</v>
      </c>
      <c r="E30" s="27">
        <f t="shared" si="16"/>
        <v>0</v>
      </c>
      <c r="F30" s="27">
        <f t="shared" si="16"/>
        <v>0</v>
      </c>
      <c r="G30" s="27">
        <f t="shared" si="16"/>
        <v>0</v>
      </c>
      <c r="H30" s="27">
        <f t="shared" si="16"/>
        <v>0</v>
      </c>
      <c r="I30" s="27">
        <f t="shared" si="16"/>
        <v>0</v>
      </c>
      <c r="J30" s="27">
        <f t="shared" si="16"/>
        <v>0</v>
      </c>
      <c r="K30" s="2" t="s">
        <v>98</v>
      </c>
      <c r="L30" s="2"/>
    </row>
    <row r="31" spans="1:12">
      <c r="A31" s="3"/>
      <c r="B31" s="94" t="s">
        <v>101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</row>
    <row r="32" spans="1:12" ht="25.5">
      <c r="A32" s="3"/>
      <c r="B32" s="3" t="s">
        <v>102</v>
      </c>
      <c r="C32" s="27">
        <f t="shared" ref="C32:C36" si="17">SUM(D32:J32)</f>
        <v>0</v>
      </c>
      <c r="D32" s="27">
        <f>SUM(D33:D36)</f>
        <v>0</v>
      </c>
      <c r="E32" s="27">
        <f t="shared" ref="E32" si="18">SUM(E33:E36)</f>
        <v>0</v>
      </c>
      <c r="F32" s="27">
        <f t="shared" ref="F32" si="19">SUM(F33:F36)</f>
        <v>0</v>
      </c>
      <c r="G32" s="27">
        <f t="shared" ref="G32" si="20">SUM(G33:G36)</f>
        <v>0</v>
      </c>
      <c r="H32" s="27">
        <f t="shared" ref="H32" si="21">SUM(H33:H36)</f>
        <v>0</v>
      </c>
      <c r="I32" s="27">
        <f t="shared" ref="I32" si="22">SUM(I33:I36)</f>
        <v>0</v>
      </c>
      <c r="J32" s="27">
        <f t="shared" ref="J32" si="23">SUM(J33:J36)</f>
        <v>0</v>
      </c>
      <c r="K32" s="2"/>
      <c r="L32" s="2"/>
    </row>
    <row r="33" spans="1:12">
      <c r="A33" s="3"/>
      <c r="B33" s="3" t="s">
        <v>86</v>
      </c>
      <c r="C33" s="27">
        <f t="shared" si="17"/>
        <v>0</v>
      </c>
      <c r="D33" s="27"/>
      <c r="E33" s="27"/>
      <c r="F33" s="27"/>
      <c r="G33" s="27"/>
      <c r="H33" s="27"/>
      <c r="I33" s="27"/>
      <c r="J33" s="27"/>
      <c r="K33" s="2"/>
      <c r="L33" s="2"/>
    </row>
    <row r="34" spans="1:12">
      <c r="A34" s="3"/>
      <c r="B34" s="3" t="s">
        <v>14</v>
      </c>
      <c r="C34" s="27">
        <f t="shared" si="17"/>
        <v>0</v>
      </c>
      <c r="D34" s="27"/>
      <c r="E34" s="27"/>
      <c r="F34" s="27"/>
      <c r="G34" s="27"/>
      <c r="H34" s="27"/>
      <c r="I34" s="27"/>
      <c r="J34" s="27"/>
      <c r="K34" s="2"/>
      <c r="L34" s="2"/>
    </row>
    <row r="35" spans="1:12">
      <c r="A35" s="3"/>
      <c r="B35" s="3" t="s">
        <v>15</v>
      </c>
      <c r="C35" s="27">
        <f t="shared" si="17"/>
        <v>0</v>
      </c>
      <c r="D35" s="27"/>
      <c r="E35" s="27"/>
      <c r="F35" s="27"/>
      <c r="G35" s="27"/>
      <c r="H35" s="27"/>
      <c r="I35" s="27"/>
      <c r="J35" s="27"/>
      <c r="K35" s="2"/>
      <c r="L35" s="2"/>
    </row>
    <row r="36" spans="1:12">
      <c r="A36" s="3"/>
      <c r="B36" s="3" t="s">
        <v>16</v>
      </c>
      <c r="C36" s="27">
        <f t="shared" si="17"/>
        <v>0</v>
      </c>
      <c r="D36" s="27"/>
      <c r="E36" s="27"/>
      <c r="F36" s="27"/>
      <c r="G36" s="27"/>
      <c r="H36" s="27"/>
      <c r="I36" s="27"/>
      <c r="J36" s="27"/>
      <c r="K36" s="2"/>
      <c r="L36" s="2"/>
    </row>
    <row r="37" spans="1:12">
      <c r="A37" s="3"/>
      <c r="B37" s="95" t="s">
        <v>103</v>
      </c>
      <c r="C37" s="96"/>
      <c r="D37" s="96"/>
      <c r="E37" s="96"/>
      <c r="F37" s="96"/>
      <c r="G37" s="96"/>
      <c r="H37" s="96"/>
      <c r="I37" s="96"/>
      <c r="J37" s="96"/>
      <c r="K37" s="96"/>
      <c r="L37" s="97"/>
    </row>
    <row r="38" spans="1:12" ht="79.5" customHeight="1">
      <c r="A38" s="3"/>
      <c r="B38" s="31" t="s">
        <v>29</v>
      </c>
      <c r="C38" s="27">
        <f>SUM(C39:C42)</f>
        <v>15500</v>
      </c>
      <c r="D38" s="27">
        <f t="shared" ref="D38:J38" si="24">SUM(D39:D42)</f>
        <v>15500</v>
      </c>
      <c r="E38" s="27">
        <f t="shared" si="24"/>
        <v>0</v>
      </c>
      <c r="F38" s="27">
        <f t="shared" si="24"/>
        <v>0</v>
      </c>
      <c r="G38" s="27">
        <f t="shared" si="24"/>
        <v>0</v>
      </c>
      <c r="H38" s="27">
        <f t="shared" si="24"/>
        <v>0</v>
      </c>
      <c r="I38" s="27">
        <f t="shared" si="24"/>
        <v>0</v>
      </c>
      <c r="J38" s="27">
        <f t="shared" si="24"/>
        <v>0</v>
      </c>
      <c r="K38" s="2"/>
      <c r="L38" s="2"/>
    </row>
    <row r="39" spans="1:12">
      <c r="A39" s="3"/>
      <c r="B39" s="3" t="s">
        <v>86</v>
      </c>
      <c r="C39" s="27">
        <f t="shared" ref="C39" si="25">SUM(D39:J39)</f>
        <v>0</v>
      </c>
      <c r="D39" s="27"/>
      <c r="E39" s="27"/>
      <c r="F39" s="27"/>
      <c r="G39" s="27"/>
      <c r="H39" s="27"/>
      <c r="I39" s="27"/>
      <c r="J39" s="27"/>
      <c r="K39" s="2"/>
      <c r="L39" s="2"/>
    </row>
    <row r="40" spans="1:12">
      <c r="A40" s="3"/>
      <c r="B40" s="3" t="s">
        <v>14</v>
      </c>
      <c r="C40" s="27">
        <f>SUM(D40:J40)</f>
        <v>10075</v>
      </c>
      <c r="D40" s="27">
        <v>10075</v>
      </c>
      <c r="E40" s="27"/>
      <c r="F40" s="27"/>
      <c r="G40" s="27"/>
      <c r="H40" s="27"/>
      <c r="I40" s="27"/>
      <c r="J40" s="27"/>
      <c r="K40" s="2"/>
      <c r="L40" s="2"/>
    </row>
    <row r="41" spans="1:12">
      <c r="A41" s="3"/>
      <c r="B41" s="3" t="s">
        <v>15</v>
      </c>
      <c r="C41" s="27">
        <f t="shared" ref="C41:C42" si="26">SUM(D41:J41)</f>
        <v>5425</v>
      </c>
      <c r="D41" s="27">
        <v>5425</v>
      </c>
      <c r="E41" s="27"/>
      <c r="F41" s="27"/>
      <c r="G41" s="27"/>
      <c r="H41" s="27"/>
      <c r="I41" s="27"/>
      <c r="J41" s="27"/>
      <c r="K41" s="2"/>
      <c r="L41" s="2"/>
    </row>
    <row r="42" spans="1:12">
      <c r="A42" s="3"/>
      <c r="B42" s="3" t="s">
        <v>16</v>
      </c>
      <c r="C42" s="27">
        <f t="shared" si="26"/>
        <v>0</v>
      </c>
      <c r="D42" s="27"/>
      <c r="E42" s="27"/>
      <c r="F42" s="27"/>
      <c r="G42" s="27"/>
      <c r="H42" s="27"/>
      <c r="I42" s="27"/>
      <c r="J42" s="27"/>
      <c r="K42" s="2"/>
      <c r="L42" s="2"/>
    </row>
    <row r="43" spans="1:12">
      <c r="A43" s="3"/>
      <c r="B43" s="92" t="s">
        <v>30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</row>
    <row r="44" spans="1:12" ht="25.5">
      <c r="A44" s="3"/>
      <c r="B44" s="30" t="s">
        <v>104</v>
      </c>
      <c r="C44" s="32">
        <f>SUM(D44:J44)</f>
        <v>57990.5</v>
      </c>
      <c r="D44" s="32">
        <f>SUM(D45:D48)</f>
        <v>11630.5</v>
      </c>
      <c r="E44" s="32">
        <f t="shared" ref="E44" si="27">SUM(E45:E48)</f>
        <v>9220</v>
      </c>
      <c r="F44" s="32">
        <f t="shared" ref="F44" si="28">SUM(F45:F48)</f>
        <v>7920</v>
      </c>
      <c r="G44" s="32">
        <f t="shared" ref="G44" si="29">SUM(G45:G48)</f>
        <v>8200</v>
      </c>
      <c r="H44" s="32">
        <f t="shared" ref="H44" si="30">SUM(H45:H48)</f>
        <v>6070</v>
      </c>
      <c r="I44" s="32">
        <f t="shared" ref="I44" si="31">SUM(I45:I48)</f>
        <v>7450</v>
      </c>
      <c r="J44" s="32">
        <f t="shared" ref="J44" si="32">SUM(J45:J48)</f>
        <v>7500</v>
      </c>
      <c r="K44" s="2" t="s">
        <v>98</v>
      </c>
      <c r="L44" s="2"/>
    </row>
    <row r="45" spans="1:12">
      <c r="A45" s="3"/>
      <c r="B45" s="3" t="s">
        <v>86</v>
      </c>
      <c r="C45" s="27">
        <f t="shared" ref="C45" si="33">SUM(D45:J45)</f>
        <v>0</v>
      </c>
      <c r="D45" s="27">
        <f>D50+D55+D60+D65+D70+D75+D80+D85+D90+D95+D100+D105</f>
        <v>0</v>
      </c>
      <c r="E45" s="27">
        <f t="shared" ref="E45:J45" si="34">E50+E55+E60+E65+E70+E75+E80+E85+E90+E95+E100+E105</f>
        <v>0</v>
      </c>
      <c r="F45" s="27">
        <f t="shared" si="34"/>
        <v>0</v>
      </c>
      <c r="G45" s="27">
        <f t="shared" si="34"/>
        <v>0</v>
      </c>
      <c r="H45" s="27">
        <f t="shared" si="34"/>
        <v>0</v>
      </c>
      <c r="I45" s="27">
        <f t="shared" si="34"/>
        <v>0</v>
      </c>
      <c r="J45" s="27">
        <f t="shared" si="34"/>
        <v>0</v>
      </c>
      <c r="K45" s="2" t="s">
        <v>98</v>
      </c>
      <c r="L45" s="2"/>
    </row>
    <row r="46" spans="1:12">
      <c r="A46" s="3"/>
      <c r="B46" s="3" t="s">
        <v>14</v>
      </c>
      <c r="C46" s="27">
        <f>SUM(D46:J46)</f>
        <v>0</v>
      </c>
      <c r="D46" s="27">
        <f t="shared" ref="D46:J46" si="35">D51+D56+D61+D66+D71+D76+D81+D86+D91+D96+D101+D106</f>
        <v>0</v>
      </c>
      <c r="E46" s="27">
        <f t="shared" si="35"/>
        <v>0</v>
      </c>
      <c r="F46" s="27">
        <f t="shared" si="35"/>
        <v>0</v>
      </c>
      <c r="G46" s="27">
        <f t="shared" si="35"/>
        <v>0</v>
      </c>
      <c r="H46" s="27">
        <f t="shared" si="35"/>
        <v>0</v>
      </c>
      <c r="I46" s="27">
        <f t="shared" si="35"/>
        <v>0</v>
      </c>
      <c r="J46" s="27">
        <f t="shared" si="35"/>
        <v>0</v>
      </c>
      <c r="K46" s="2" t="s">
        <v>98</v>
      </c>
      <c r="L46" s="2"/>
    </row>
    <row r="47" spans="1:12">
      <c r="A47" s="3"/>
      <c r="B47" s="3" t="s">
        <v>15</v>
      </c>
      <c r="C47" s="27">
        <f t="shared" ref="C47:C48" si="36">SUM(D47:J47)</f>
        <v>55640.5</v>
      </c>
      <c r="D47" s="27">
        <f t="shared" ref="D47:J47" si="37">D52+D57+D62+D67+D72+D77+D82+D87+D92+D97+D102+D107</f>
        <v>11380.5</v>
      </c>
      <c r="E47" s="27">
        <f t="shared" si="37"/>
        <v>8920</v>
      </c>
      <c r="F47" s="27">
        <f t="shared" si="37"/>
        <v>7620</v>
      </c>
      <c r="G47" s="27">
        <f t="shared" si="37"/>
        <v>7900</v>
      </c>
      <c r="H47" s="27">
        <f t="shared" si="37"/>
        <v>5670</v>
      </c>
      <c r="I47" s="27">
        <f t="shared" si="37"/>
        <v>7050</v>
      </c>
      <c r="J47" s="27">
        <f t="shared" si="37"/>
        <v>7100</v>
      </c>
      <c r="K47" s="2" t="s">
        <v>98</v>
      </c>
      <c r="L47" s="2"/>
    </row>
    <row r="48" spans="1:12">
      <c r="A48" s="3"/>
      <c r="B48" s="3" t="s">
        <v>16</v>
      </c>
      <c r="C48" s="27">
        <f t="shared" si="36"/>
        <v>2350</v>
      </c>
      <c r="D48" s="27">
        <f t="shared" ref="D48:J48" si="38">D53+D58+D63+D68+D73+D78+D83+D88+D93+D98+D103+D108</f>
        <v>250</v>
      </c>
      <c r="E48" s="27">
        <f t="shared" si="38"/>
        <v>300</v>
      </c>
      <c r="F48" s="27">
        <f t="shared" si="38"/>
        <v>300</v>
      </c>
      <c r="G48" s="27">
        <f t="shared" si="38"/>
        <v>300</v>
      </c>
      <c r="H48" s="27">
        <f t="shared" si="38"/>
        <v>400</v>
      </c>
      <c r="I48" s="27">
        <f t="shared" si="38"/>
        <v>400</v>
      </c>
      <c r="J48" s="27">
        <f t="shared" si="38"/>
        <v>400</v>
      </c>
      <c r="K48" s="2" t="s">
        <v>98</v>
      </c>
      <c r="L48" s="2"/>
    </row>
    <row r="49" spans="1:12" ht="40.5">
      <c r="A49" s="3"/>
      <c r="B49" s="21" t="s">
        <v>105</v>
      </c>
      <c r="C49" s="27">
        <f t="shared" ref="C49:C54" si="39">SUM(D49:J49)</f>
        <v>1765</v>
      </c>
      <c r="D49" s="27">
        <f>SUM(D50:D53)</f>
        <v>765</v>
      </c>
      <c r="E49" s="27">
        <f t="shared" ref="E49" si="40">SUM(E50:E53)</f>
        <v>150</v>
      </c>
      <c r="F49" s="27">
        <f t="shared" ref="F49" si="41">SUM(F50:F53)</f>
        <v>150</v>
      </c>
      <c r="G49" s="27">
        <f t="shared" ref="G49" si="42">SUM(G50:G53)</f>
        <v>500</v>
      </c>
      <c r="H49" s="27">
        <f t="shared" ref="H49" si="43">SUM(H50:H53)</f>
        <v>200</v>
      </c>
      <c r="I49" s="27">
        <f t="shared" ref="I49" si="44">SUM(I50:I53)</f>
        <v>0</v>
      </c>
      <c r="J49" s="27">
        <f t="shared" ref="J49" si="45">SUM(J50:J53)</f>
        <v>0</v>
      </c>
      <c r="K49" s="2"/>
      <c r="L49" s="2"/>
    </row>
    <row r="50" spans="1:12">
      <c r="A50" s="3"/>
      <c r="B50" s="3" t="s">
        <v>86</v>
      </c>
      <c r="C50" s="27">
        <f t="shared" si="39"/>
        <v>0</v>
      </c>
      <c r="D50" s="27"/>
      <c r="E50" s="27"/>
      <c r="F50" s="27"/>
      <c r="G50" s="27"/>
      <c r="H50" s="27"/>
      <c r="I50" s="27"/>
      <c r="J50" s="27"/>
      <c r="K50" s="2"/>
      <c r="L50" s="2"/>
    </row>
    <row r="51" spans="1:12">
      <c r="A51" s="3"/>
      <c r="B51" s="3" t="s">
        <v>14</v>
      </c>
      <c r="C51" s="27">
        <f t="shared" si="39"/>
        <v>0</v>
      </c>
      <c r="D51" s="27"/>
      <c r="E51" s="27"/>
      <c r="F51" s="27"/>
      <c r="G51" s="27"/>
      <c r="H51" s="27"/>
      <c r="I51" s="27"/>
      <c r="J51" s="27"/>
      <c r="K51" s="2"/>
      <c r="L51" s="2"/>
    </row>
    <row r="52" spans="1:12">
      <c r="A52" s="3"/>
      <c r="B52" s="3" t="s">
        <v>15</v>
      </c>
      <c r="C52" s="27">
        <f t="shared" si="39"/>
        <v>1765</v>
      </c>
      <c r="D52" s="2">
        <v>765</v>
      </c>
      <c r="E52" s="2">
        <v>150</v>
      </c>
      <c r="F52" s="2">
        <v>150</v>
      </c>
      <c r="G52" s="2">
        <v>500</v>
      </c>
      <c r="H52" s="2">
        <v>200</v>
      </c>
      <c r="I52" s="27"/>
      <c r="J52" s="27"/>
      <c r="K52" s="2"/>
      <c r="L52" s="2"/>
    </row>
    <row r="53" spans="1:12">
      <c r="A53" s="3"/>
      <c r="B53" s="3" t="s">
        <v>16</v>
      </c>
      <c r="C53" s="27">
        <f t="shared" si="39"/>
        <v>0</v>
      </c>
      <c r="D53" s="27"/>
      <c r="E53" s="27"/>
      <c r="F53" s="27"/>
      <c r="G53" s="27"/>
      <c r="H53" s="27"/>
      <c r="I53" s="27"/>
      <c r="J53" s="27"/>
      <c r="K53" s="2"/>
      <c r="L53" s="2"/>
    </row>
    <row r="54" spans="1:12" ht="43.5" customHeight="1">
      <c r="A54" s="3"/>
      <c r="B54" s="21" t="s">
        <v>106</v>
      </c>
      <c r="C54" s="27">
        <f t="shared" si="39"/>
        <v>4600</v>
      </c>
      <c r="D54" s="27">
        <f>SUM(D55:D58)</f>
        <v>1250</v>
      </c>
      <c r="E54" s="27">
        <f t="shared" ref="E54" si="46">SUM(E55:E58)</f>
        <v>550</v>
      </c>
      <c r="F54" s="27">
        <f t="shared" ref="F54" si="47">SUM(F55:F58)</f>
        <v>800</v>
      </c>
      <c r="G54" s="27">
        <f t="shared" ref="G54" si="48">SUM(G55:G58)</f>
        <v>800</v>
      </c>
      <c r="H54" s="27">
        <f t="shared" ref="H54" si="49">SUM(H55:H58)</f>
        <v>400</v>
      </c>
      <c r="I54" s="27">
        <f t="shared" ref="I54" si="50">SUM(I55:I58)</f>
        <v>400</v>
      </c>
      <c r="J54" s="27">
        <f t="shared" ref="J54" si="51">SUM(J55:J58)</f>
        <v>400</v>
      </c>
      <c r="K54" s="2"/>
      <c r="L54" s="2"/>
    </row>
    <row r="55" spans="1:12">
      <c r="A55" s="3"/>
      <c r="B55" s="3" t="s">
        <v>86</v>
      </c>
      <c r="C55" s="27">
        <f>SUM(D55:J55)</f>
        <v>0</v>
      </c>
      <c r="D55" s="27"/>
      <c r="E55" s="27"/>
      <c r="F55" s="27"/>
      <c r="G55" s="27"/>
      <c r="H55" s="27"/>
      <c r="I55" s="27"/>
      <c r="J55" s="27"/>
      <c r="K55" s="2"/>
      <c r="L55" s="2"/>
    </row>
    <row r="56" spans="1:12">
      <c r="A56" s="3"/>
      <c r="B56" s="3" t="s">
        <v>14</v>
      </c>
      <c r="C56" s="27">
        <f t="shared" ref="C56:C58" si="52">SUM(D56:J56)</f>
        <v>0</v>
      </c>
      <c r="D56" s="27"/>
      <c r="E56" s="27"/>
      <c r="F56" s="27"/>
      <c r="G56" s="27"/>
      <c r="H56" s="27"/>
      <c r="I56" s="27"/>
      <c r="J56" s="27"/>
      <c r="K56" s="2"/>
      <c r="L56" s="2"/>
    </row>
    <row r="57" spans="1:12">
      <c r="A57" s="3"/>
      <c r="B57" s="3" t="s">
        <v>15</v>
      </c>
      <c r="C57" s="27">
        <f t="shared" si="52"/>
        <v>2250</v>
      </c>
      <c r="D57" s="2">
        <v>1000</v>
      </c>
      <c r="E57" s="2">
        <v>250</v>
      </c>
      <c r="F57" s="2">
        <v>500</v>
      </c>
      <c r="G57" s="2">
        <v>500</v>
      </c>
      <c r="H57" s="2"/>
      <c r="I57" s="27"/>
      <c r="J57" s="27"/>
      <c r="K57" s="2"/>
      <c r="L57" s="2"/>
    </row>
    <row r="58" spans="1:12">
      <c r="A58" s="3"/>
      <c r="B58" s="3" t="s">
        <v>16</v>
      </c>
      <c r="C58" s="27">
        <f t="shared" si="52"/>
        <v>2350</v>
      </c>
      <c r="D58" s="27">
        <v>250</v>
      </c>
      <c r="E58" s="27">
        <v>300</v>
      </c>
      <c r="F58" s="27">
        <v>300</v>
      </c>
      <c r="G58" s="27">
        <v>300</v>
      </c>
      <c r="H58" s="27">
        <v>400</v>
      </c>
      <c r="I58" s="27">
        <v>400</v>
      </c>
      <c r="J58" s="27">
        <v>400</v>
      </c>
      <c r="K58" s="2"/>
      <c r="L58" s="2"/>
    </row>
    <row r="59" spans="1:12" ht="81">
      <c r="A59" s="3"/>
      <c r="B59" s="21" t="s">
        <v>107</v>
      </c>
      <c r="C59" s="27">
        <f t="shared" ref="C59:C108" si="53">SUM(D59:J59)</f>
        <v>980</v>
      </c>
      <c r="D59" s="27">
        <f>SUM(D60:D63)</f>
        <v>20</v>
      </c>
      <c r="E59" s="27">
        <f t="shared" ref="E59" si="54">SUM(E60:E63)</f>
        <v>120</v>
      </c>
      <c r="F59" s="27">
        <f t="shared" ref="F59" si="55">SUM(F60:F63)</f>
        <v>120</v>
      </c>
      <c r="G59" s="27">
        <f t="shared" ref="G59" si="56">SUM(G60:G63)</f>
        <v>150</v>
      </c>
      <c r="H59" s="27">
        <f t="shared" ref="H59" si="57">SUM(H60:H63)</f>
        <v>170</v>
      </c>
      <c r="I59" s="27">
        <f t="shared" ref="I59" si="58">SUM(I60:I63)</f>
        <v>200</v>
      </c>
      <c r="J59" s="27">
        <f t="shared" ref="J59" si="59">SUM(J60:J63)</f>
        <v>200</v>
      </c>
      <c r="K59" s="2"/>
      <c r="L59" s="2"/>
    </row>
    <row r="60" spans="1:12">
      <c r="A60" s="3"/>
      <c r="B60" s="3" t="s">
        <v>86</v>
      </c>
      <c r="C60" s="27">
        <f t="shared" si="53"/>
        <v>0</v>
      </c>
      <c r="D60" s="27"/>
      <c r="E60" s="27"/>
      <c r="F60" s="27"/>
      <c r="G60" s="27"/>
      <c r="H60" s="27"/>
      <c r="I60" s="27"/>
      <c r="J60" s="27"/>
      <c r="K60" s="2"/>
      <c r="L60" s="2"/>
    </row>
    <row r="61" spans="1:12">
      <c r="A61" s="3"/>
      <c r="B61" s="3" t="s">
        <v>14</v>
      </c>
      <c r="C61" s="27">
        <f t="shared" ref="C61:C63" si="60">SUM(D61:J61)</f>
        <v>0</v>
      </c>
      <c r="D61" s="27"/>
      <c r="E61" s="27"/>
      <c r="F61" s="27"/>
      <c r="G61" s="27"/>
      <c r="H61" s="27"/>
      <c r="I61" s="27"/>
      <c r="J61" s="27"/>
      <c r="K61" s="2"/>
      <c r="L61" s="2"/>
    </row>
    <row r="62" spans="1:12">
      <c r="A62" s="3"/>
      <c r="B62" s="3" t="s">
        <v>15</v>
      </c>
      <c r="C62" s="27">
        <f t="shared" si="60"/>
        <v>980</v>
      </c>
      <c r="D62" s="27">
        <v>20</v>
      </c>
      <c r="E62" s="27">
        <v>120</v>
      </c>
      <c r="F62" s="27">
        <v>120</v>
      </c>
      <c r="G62" s="27">
        <v>150</v>
      </c>
      <c r="H62" s="27">
        <v>170</v>
      </c>
      <c r="I62" s="27">
        <v>200</v>
      </c>
      <c r="J62" s="27">
        <v>200</v>
      </c>
      <c r="K62" s="2"/>
      <c r="L62" s="2"/>
    </row>
    <row r="63" spans="1:12">
      <c r="A63" s="3"/>
      <c r="B63" s="3" t="s">
        <v>16</v>
      </c>
      <c r="C63" s="27">
        <f t="shared" si="60"/>
        <v>0</v>
      </c>
      <c r="D63" s="27"/>
      <c r="E63" s="27"/>
      <c r="F63" s="27"/>
      <c r="G63" s="27"/>
      <c r="H63" s="27"/>
      <c r="I63" s="27"/>
      <c r="J63" s="27"/>
      <c r="K63" s="2"/>
      <c r="L63" s="2"/>
    </row>
    <row r="64" spans="1:12" ht="54">
      <c r="A64" s="3"/>
      <c r="B64" s="21" t="s">
        <v>108</v>
      </c>
      <c r="C64" s="27">
        <f t="shared" si="53"/>
        <v>1850</v>
      </c>
      <c r="D64" s="27">
        <f>SUM(D65:D68)</f>
        <v>0</v>
      </c>
      <c r="E64" s="27">
        <f t="shared" ref="E64" si="61">SUM(E65:E68)</f>
        <v>300</v>
      </c>
      <c r="F64" s="27">
        <f t="shared" ref="F64" si="62">SUM(F65:F68)</f>
        <v>250</v>
      </c>
      <c r="G64" s="27">
        <f t="shared" ref="G64" si="63">SUM(G65:G68)</f>
        <v>250</v>
      </c>
      <c r="H64" s="27">
        <f t="shared" ref="H64" si="64">SUM(H65:H68)</f>
        <v>300</v>
      </c>
      <c r="I64" s="27">
        <f t="shared" ref="I64" si="65">SUM(I65:I68)</f>
        <v>350</v>
      </c>
      <c r="J64" s="27">
        <f t="shared" ref="J64" si="66">SUM(J65:J68)</f>
        <v>400</v>
      </c>
      <c r="K64" s="2"/>
      <c r="L64" s="2"/>
    </row>
    <row r="65" spans="1:12">
      <c r="A65" s="3"/>
      <c r="B65" s="3" t="s">
        <v>86</v>
      </c>
      <c r="C65" s="27">
        <f t="shared" si="53"/>
        <v>0</v>
      </c>
      <c r="D65" s="27"/>
      <c r="E65" s="27"/>
      <c r="F65" s="27"/>
      <c r="G65" s="27"/>
      <c r="H65" s="27"/>
      <c r="I65" s="27"/>
      <c r="J65" s="27"/>
      <c r="K65" s="2"/>
      <c r="L65" s="2"/>
    </row>
    <row r="66" spans="1:12">
      <c r="A66" s="3"/>
      <c r="B66" s="3" t="s">
        <v>14</v>
      </c>
      <c r="C66" s="2">
        <f t="shared" ref="C66:C68" si="67">SUM(D66:J66)</f>
        <v>0</v>
      </c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 s="3"/>
      <c r="B67" s="3" t="s">
        <v>15</v>
      </c>
      <c r="C67" s="2">
        <f t="shared" si="67"/>
        <v>1850</v>
      </c>
      <c r="D67" s="2"/>
      <c r="E67" s="2">
        <v>300</v>
      </c>
      <c r="F67" s="2">
        <v>250</v>
      </c>
      <c r="G67" s="2">
        <v>250</v>
      </c>
      <c r="H67" s="2">
        <v>300</v>
      </c>
      <c r="I67" s="2">
        <v>350</v>
      </c>
      <c r="J67" s="2">
        <v>400</v>
      </c>
      <c r="K67" s="2"/>
      <c r="L67" s="2"/>
    </row>
    <row r="68" spans="1:12">
      <c r="A68" s="3"/>
      <c r="B68" s="3" t="s">
        <v>16</v>
      </c>
      <c r="C68" s="2">
        <f t="shared" si="67"/>
        <v>0</v>
      </c>
      <c r="D68" s="2"/>
      <c r="E68" s="2"/>
      <c r="F68" s="2"/>
      <c r="G68" s="2"/>
      <c r="H68" s="2"/>
      <c r="I68" s="2"/>
      <c r="J68" s="2"/>
      <c r="K68" s="2"/>
      <c r="L68" s="2"/>
    </row>
    <row r="69" spans="1:12" ht="81">
      <c r="A69" s="3"/>
      <c r="B69" s="21" t="s">
        <v>109</v>
      </c>
      <c r="C69" s="27">
        <f t="shared" si="53"/>
        <v>17080.5</v>
      </c>
      <c r="D69" s="27">
        <f>SUM(D70:D73)</f>
        <v>5080.5</v>
      </c>
      <c r="E69" s="27">
        <f t="shared" ref="E69" si="68">SUM(E70:E73)</f>
        <v>2500</v>
      </c>
      <c r="F69" s="27">
        <f t="shared" ref="F69" si="69">SUM(F70:F73)</f>
        <v>2000</v>
      </c>
      <c r="G69" s="27">
        <f t="shared" ref="G69" si="70">SUM(G70:G73)</f>
        <v>4000</v>
      </c>
      <c r="H69" s="27">
        <f t="shared" ref="H69" si="71">SUM(H70:H73)</f>
        <v>2000</v>
      </c>
      <c r="I69" s="27">
        <f t="shared" ref="I69" si="72">SUM(I70:I73)</f>
        <v>1500</v>
      </c>
      <c r="J69" s="27">
        <f t="shared" ref="J69" si="73">SUM(J70:J73)</f>
        <v>0</v>
      </c>
      <c r="K69" s="2"/>
      <c r="L69" s="2"/>
    </row>
    <row r="70" spans="1:12">
      <c r="A70" s="3"/>
      <c r="B70" s="3" t="s">
        <v>86</v>
      </c>
      <c r="C70" s="27">
        <f t="shared" si="53"/>
        <v>0</v>
      </c>
      <c r="D70" s="27"/>
      <c r="E70" s="27"/>
      <c r="F70" s="27"/>
      <c r="G70" s="27"/>
      <c r="H70" s="27"/>
      <c r="I70" s="27"/>
      <c r="J70" s="27"/>
      <c r="K70" s="2"/>
      <c r="L70" s="2"/>
    </row>
    <row r="71" spans="1:12">
      <c r="A71" s="3"/>
      <c r="B71" s="3" t="s">
        <v>14</v>
      </c>
      <c r="C71" s="27">
        <f>SUM(D71:J71)</f>
        <v>0</v>
      </c>
      <c r="D71" s="27"/>
      <c r="E71" s="27"/>
      <c r="F71" s="27"/>
      <c r="G71" s="27"/>
      <c r="H71" s="27"/>
      <c r="I71" s="27"/>
      <c r="J71" s="27"/>
      <c r="K71" s="2"/>
      <c r="L71" s="2"/>
    </row>
    <row r="72" spans="1:12">
      <c r="A72" s="3"/>
      <c r="B72" s="3" t="s">
        <v>15</v>
      </c>
      <c r="C72" s="27">
        <f t="shared" ref="C72:C73" si="74">SUM(D72:J72)</f>
        <v>17080.5</v>
      </c>
      <c r="D72" s="27">
        <v>5080.5</v>
      </c>
      <c r="E72" s="27">
        <v>2500</v>
      </c>
      <c r="F72" s="27">
        <v>2000</v>
      </c>
      <c r="G72" s="27">
        <v>4000</v>
      </c>
      <c r="H72" s="27">
        <v>2000</v>
      </c>
      <c r="I72" s="27">
        <v>1500</v>
      </c>
      <c r="J72" s="27"/>
      <c r="K72" s="2"/>
      <c r="L72" s="2"/>
    </row>
    <row r="73" spans="1:12">
      <c r="A73" s="3"/>
      <c r="B73" s="3" t="s">
        <v>16</v>
      </c>
      <c r="C73" s="27">
        <f t="shared" si="74"/>
        <v>0</v>
      </c>
      <c r="D73" s="27"/>
      <c r="E73" s="27"/>
      <c r="F73" s="27"/>
      <c r="G73" s="27"/>
      <c r="H73" s="27"/>
      <c r="I73" s="27"/>
      <c r="J73" s="27"/>
      <c r="K73" s="2"/>
      <c r="L73" s="2"/>
    </row>
    <row r="74" spans="1:12" ht="87" customHeight="1">
      <c r="A74" s="3"/>
      <c r="B74" s="21" t="s">
        <v>110</v>
      </c>
      <c r="C74" s="27">
        <f t="shared" si="53"/>
        <v>1000</v>
      </c>
      <c r="D74" s="27">
        <f>SUM(D75:D78)</f>
        <v>0</v>
      </c>
      <c r="E74" s="27">
        <f t="shared" ref="E74" si="75">SUM(E75:E78)</f>
        <v>0</v>
      </c>
      <c r="F74" s="27">
        <f t="shared" ref="F74" si="76">SUM(F75:F78)</f>
        <v>1000</v>
      </c>
      <c r="G74" s="27">
        <f t="shared" ref="G74" si="77">SUM(G75:G78)</f>
        <v>0</v>
      </c>
      <c r="H74" s="27">
        <f t="shared" ref="H74" si="78">SUM(H75:H78)</f>
        <v>0</v>
      </c>
      <c r="I74" s="27">
        <f t="shared" ref="I74" si="79">SUM(I75:I78)</f>
        <v>0</v>
      </c>
      <c r="J74" s="27">
        <f t="shared" ref="J74" si="80">SUM(J75:J78)</f>
        <v>0</v>
      </c>
      <c r="K74" s="2"/>
      <c r="L74" s="2"/>
    </row>
    <row r="75" spans="1:12">
      <c r="A75" s="3"/>
      <c r="B75" s="3" t="s">
        <v>86</v>
      </c>
      <c r="C75" s="27">
        <f t="shared" si="53"/>
        <v>0</v>
      </c>
      <c r="D75" s="27"/>
      <c r="E75" s="27"/>
      <c r="F75" s="27"/>
      <c r="G75" s="27"/>
      <c r="H75" s="27"/>
      <c r="I75" s="27"/>
      <c r="J75" s="27"/>
      <c r="K75" s="2"/>
      <c r="L75" s="2"/>
    </row>
    <row r="76" spans="1:12">
      <c r="A76" s="3"/>
      <c r="B76" s="3" t="s">
        <v>14</v>
      </c>
      <c r="C76" s="27">
        <f>SUM(D76:J76)</f>
        <v>0</v>
      </c>
      <c r="D76" s="27"/>
      <c r="E76" s="27"/>
      <c r="F76" s="27"/>
      <c r="G76" s="27"/>
      <c r="H76" s="27"/>
      <c r="I76" s="27"/>
      <c r="J76" s="27"/>
      <c r="K76" s="2"/>
      <c r="L76" s="2"/>
    </row>
    <row r="77" spans="1:12">
      <c r="A77" s="3"/>
      <c r="B77" s="3" t="s">
        <v>15</v>
      </c>
      <c r="C77" s="27">
        <f t="shared" ref="C77:C78" si="81">SUM(D77:J77)</f>
        <v>1000</v>
      </c>
      <c r="D77" s="27"/>
      <c r="E77" s="27"/>
      <c r="F77" s="27">
        <v>1000</v>
      </c>
      <c r="G77" s="27"/>
      <c r="H77" s="27"/>
      <c r="I77" s="27"/>
      <c r="J77" s="27"/>
      <c r="K77" s="2"/>
      <c r="L77" s="2"/>
    </row>
    <row r="78" spans="1:12">
      <c r="A78" s="3"/>
      <c r="B78" s="3" t="s">
        <v>16</v>
      </c>
      <c r="C78" s="27">
        <f t="shared" si="81"/>
        <v>0</v>
      </c>
      <c r="D78" s="27"/>
      <c r="E78" s="27"/>
      <c r="F78" s="27"/>
      <c r="G78" s="27"/>
      <c r="H78" s="27"/>
      <c r="I78" s="27"/>
      <c r="J78" s="27"/>
      <c r="K78" s="2"/>
      <c r="L78" s="2"/>
    </row>
    <row r="79" spans="1:12" ht="94.5">
      <c r="A79" s="3"/>
      <c r="B79" s="21" t="s">
        <v>111</v>
      </c>
      <c r="C79" s="27">
        <f t="shared" si="53"/>
        <v>4765</v>
      </c>
      <c r="D79" s="27">
        <f>SUM(D80:D83)</f>
        <v>3265</v>
      </c>
      <c r="E79" s="27">
        <f t="shared" ref="E79" si="82">SUM(E80:E83)</f>
        <v>1500</v>
      </c>
      <c r="F79" s="27">
        <f t="shared" ref="F79" si="83">SUM(F80:F83)</f>
        <v>0</v>
      </c>
      <c r="G79" s="27">
        <f t="shared" ref="G79" si="84">SUM(G80:G83)</f>
        <v>0</v>
      </c>
      <c r="H79" s="27">
        <f t="shared" ref="H79" si="85">SUM(H80:H83)</f>
        <v>0</v>
      </c>
      <c r="I79" s="27">
        <f t="shared" ref="I79" si="86">SUM(I80:I83)</f>
        <v>0</v>
      </c>
      <c r="J79" s="27">
        <f t="shared" ref="J79" si="87">SUM(J80:J83)</f>
        <v>0</v>
      </c>
      <c r="K79" s="2"/>
      <c r="L79" s="2"/>
    </row>
    <row r="80" spans="1:12">
      <c r="A80" s="3"/>
      <c r="B80" s="3" t="s">
        <v>86</v>
      </c>
      <c r="C80" s="27">
        <f t="shared" si="53"/>
        <v>0</v>
      </c>
      <c r="D80" s="27"/>
      <c r="E80" s="27"/>
      <c r="F80" s="27"/>
      <c r="G80" s="27"/>
      <c r="H80" s="27"/>
      <c r="I80" s="27"/>
      <c r="J80" s="27"/>
      <c r="K80" s="2"/>
      <c r="L80" s="2"/>
    </row>
    <row r="81" spans="1:12">
      <c r="A81" s="3"/>
      <c r="B81" s="3" t="s">
        <v>14</v>
      </c>
      <c r="C81" s="27">
        <f t="shared" si="53"/>
        <v>0</v>
      </c>
      <c r="D81" s="27"/>
      <c r="E81" s="27"/>
      <c r="F81" s="27"/>
      <c r="G81" s="27"/>
      <c r="H81" s="27"/>
      <c r="I81" s="27"/>
      <c r="J81" s="27"/>
      <c r="K81" s="2"/>
      <c r="L81" s="2"/>
    </row>
    <row r="82" spans="1:12">
      <c r="A82" s="3"/>
      <c r="B82" s="3" t="s">
        <v>15</v>
      </c>
      <c r="C82" s="27">
        <f>SUM(D82:J82)</f>
        <v>4765</v>
      </c>
      <c r="D82" s="27">
        <v>3265</v>
      </c>
      <c r="E82" s="27">
        <v>1500</v>
      </c>
      <c r="F82" s="27"/>
      <c r="G82" s="27"/>
      <c r="H82" s="27"/>
      <c r="I82" s="27"/>
      <c r="J82" s="27"/>
      <c r="K82" s="2"/>
      <c r="L82" s="2"/>
    </row>
    <row r="83" spans="1:12">
      <c r="A83" s="3"/>
      <c r="B83" s="3" t="s">
        <v>16</v>
      </c>
      <c r="C83" s="27">
        <f t="shared" si="53"/>
        <v>0</v>
      </c>
      <c r="D83" s="27"/>
      <c r="E83" s="27"/>
      <c r="F83" s="27"/>
      <c r="G83" s="27"/>
      <c r="H83" s="27"/>
      <c r="I83" s="27"/>
      <c r="J83" s="27"/>
      <c r="K83" s="2"/>
      <c r="L83" s="2"/>
    </row>
    <row r="84" spans="1:12" ht="94.5">
      <c r="A84" s="3"/>
      <c r="B84" s="21" t="s">
        <v>112</v>
      </c>
      <c r="C84" s="27">
        <f t="shared" si="53"/>
        <v>6000</v>
      </c>
      <c r="D84" s="27">
        <f>SUM(D85:D88)</f>
        <v>0</v>
      </c>
      <c r="E84" s="27">
        <f t="shared" ref="E84" si="88">SUM(E85:E88)</f>
        <v>3000</v>
      </c>
      <c r="F84" s="27">
        <f t="shared" ref="F84" si="89">SUM(F85:F88)</f>
        <v>1000</v>
      </c>
      <c r="G84" s="27">
        <f t="shared" ref="G84" si="90">SUM(G85:G88)</f>
        <v>0</v>
      </c>
      <c r="H84" s="27">
        <f t="shared" ref="H84" si="91">SUM(H85:H88)</f>
        <v>2000</v>
      </c>
      <c r="I84" s="27">
        <f t="shared" ref="I84" si="92">SUM(I85:I88)</f>
        <v>0</v>
      </c>
      <c r="J84" s="27">
        <f t="shared" ref="J84" si="93">SUM(J85:J88)</f>
        <v>0</v>
      </c>
      <c r="K84" s="2"/>
      <c r="L84" s="2"/>
    </row>
    <row r="85" spans="1:12">
      <c r="A85" s="3"/>
      <c r="B85" s="3" t="s">
        <v>86</v>
      </c>
      <c r="C85" s="27">
        <f t="shared" si="53"/>
        <v>0</v>
      </c>
      <c r="D85" s="27"/>
      <c r="E85" s="27"/>
      <c r="F85" s="27"/>
      <c r="G85" s="27"/>
      <c r="H85" s="27"/>
      <c r="I85" s="27"/>
      <c r="J85" s="27"/>
      <c r="K85" s="2"/>
      <c r="L85" s="2"/>
    </row>
    <row r="86" spans="1:12">
      <c r="A86" s="3"/>
      <c r="B86" s="3" t="s">
        <v>14</v>
      </c>
      <c r="C86" s="27">
        <f t="shared" si="53"/>
        <v>0</v>
      </c>
      <c r="D86" s="27"/>
      <c r="E86" s="27"/>
      <c r="F86" s="27"/>
      <c r="G86" s="27"/>
      <c r="H86" s="27"/>
      <c r="I86" s="27"/>
      <c r="J86" s="27"/>
      <c r="K86" s="2"/>
      <c r="L86" s="2"/>
    </row>
    <row r="87" spans="1:12">
      <c r="A87" s="3"/>
      <c r="B87" s="3" t="s">
        <v>15</v>
      </c>
      <c r="C87" s="27">
        <f t="shared" ref="C87" si="94">SUM(D87:J87)</f>
        <v>6000</v>
      </c>
      <c r="D87" s="27"/>
      <c r="E87" s="27">
        <v>3000</v>
      </c>
      <c r="F87" s="27">
        <v>1000</v>
      </c>
      <c r="G87" s="27"/>
      <c r="H87" s="27">
        <v>2000</v>
      </c>
      <c r="I87" s="27"/>
      <c r="J87" s="27"/>
      <c r="K87" s="2"/>
      <c r="L87" s="2"/>
    </row>
    <row r="88" spans="1:12">
      <c r="A88" s="3"/>
      <c r="B88" s="3" t="s">
        <v>16</v>
      </c>
      <c r="C88" s="27">
        <f t="shared" si="53"/>
        <v>0</v>
      </c>
      <c r="D88" s="27"/>
      <c r="E88" s="27"/>
      <c r="F88" s="27"/>
      <c r="G88" s="27"/>
      <c r="H88" s="27"/>
      <c r="I88" s="27"/>
      <c r="J88" s="27"/>
      <c r="K88" s="2"/>
      <c r="L88" s="2"/>
    </row>
    <row r="89" spans="1:12" ht="97.5" customHeight="1">
      <c r="A89" s="3"/>
      <c r="B89" s="21" t="s">
        <v>113</v>
      </c>
      <c r="C89" s="27">
        <f t="shared" si="53"/>
        <v>4900</v>
      </c>
      <c r="D89" s="27">
        <f>SUM(D90:D93)</f>
        <v>0</v>
      </c>
      <c r="E89" s="27">
        <f t="shared" ref="E89" si="95">SUM(E90:E93)</f>
        <v>0</v>
      </c>
      <c r="F89" s="27">
        <f t="shared" ref="F89" si="96">SUM(F90:F93)</f>
        <v>0</v>
      </c>
      <c r="G89" s="27">
        <f t="shared" ref="G89" si="97">SUM(G90:G93)</f>
        <v>1400</v>
      </c>
      <c r="H89" s="27">
        <f t="shared" ref="H89" si="98">SUM(H90:H93)</f>
        <v>0</v>
      </c>
      <c r="I89" s="27">
        <f t="shared" ref="I89" si="99">SUM(I90:I93)</f>
        <v>2000</v>
      </c>
      <c r="J89" s="27">
        <f t="shared" ref="J89" si="100">SUM(J90:J93)</f>
        <v>1500</v>
      </c>
      <c r="K89" s="2"/>
      <c r="L89" s="2"/>
    </row>
    <row r="90" spans="1:12">
      <c r="A90" s="3"/>
      <c r="B90" s="3" t="s">
        <v>86</v>
      </c>
      <c r="C90" s="27">
        <f t="shared" si="53"/>
        <v>0</v>
      </c>
      <c r="D90" s="27"/>
      <c r="E90" s="27"/>
      <c r="F90" s="27"/>
      <c r="G90" s="27"/>
      <c r="H90" s="27"/>
      <c r="I90" s="27"/>
      <c r="J90" s="27"/>
      <c r="K90" s="2"/>
      <c r="L90" s="2"/>
    </row>
    <row r="91" spans="1:12">
      <c r="A91" s="3"/>
      <c r="B91" s="3" t="s">
        <v>14</v>
      </c>
      <c r="C91" s="27">
        <f t="shared" si="53"/>
        <v>0</v>
      </c>
      <c r="D91" s="27"/>
      <c r="E91" s="27"/>
      <c r="F91" s="27"/>
      <c r="G91" s="27"/>
      <c r="H91" s="27"/>
      <c r="I91" s="27"/>
      <c r="J91" s="27"/>
      <c r="K91" s="2"/>
      <c r="L91" s="2"/>
    </row>
    <row r="92" spans="1:12">
      <c r="A92" s="3"/>
      <c r="B92" s="3" t="s">
        <v>15</v>
      </c>
      <c r="C92" s="27">
        <f>SUM(D92:J92)</f>
        <v>4900</v>
      </c>
      <c r="D92" s="27"/>
      <c r="E92" s="27"/>
      <c r="F92" s="27"/>
      <c r="G92" s="27">
        <v>1400</v>
      </c>
      <c r="H92" s="27"/>
      <c r="I92" s="27">
        <v>2000</v>
      </c>
      <c r="J92" s="27">
        <v>1500</v>
      </c>
      <c r="K92" s="2"/>
      <c r="L92" s="2"/>
    </row>
    <row r="93" spans="1:12">
      <c r="A93" s="3"/>
      <c r="B93" s="3" t="s">
        <v>16</v>
      </c>
      <c r="C93" s="27">
        <f t="shared" si="53"/>
        <v>0</v>
      </c>
      <c r="D93" s="27"/>
      <c r="E93" s="27"/>
      <c r="F93" s="27"/>
      <c r="G93" s="27"/>
      <c r="H93" s="27"/>
      <c r="I93" s="27"/>
      <c r="J93" s="27"/>
      <c r="K93" s="2"/>
      <c r="L93" s="2"/>
    </row>
    <row r="94" spans="1:12" ht="70.5" customHeight="1">
      <c r="A94" s="3"/>
      <c r="B94" s="21" t="s">
        <v>114</v>
      </c>
      <c r="C94" s="27">
        <f t="shared" si="53"/>
        <v>7500</v>
      </c>
      <c r="D94" s="27">
        <f>SUM(D95:D98)</f>
        <v>0</v>
      </c>
      <c r="E94" s="27">
        <f t="shared" ref="E94" si="101">SUM(E95:E98)</f>
        <v>0</v>
      </c>
      <c r="F94" s="27">
        <f t="shared" ref="F94" si="102">SUM(F95:F98)</f>
        <v>1500</v>
      </c>
      <c r="G94" s="27">
        <f t="shared" ref="G94" si="103">SUM(G95:G98)</f>
        <v>0</v>
      </c>
      <c r="H94" s="27">
        <f t="shared" ref="H94" si="104">SUM(H95:H98)</f>
        <v>0</v>
      </c>
      <c r="I94" s="27">
        <f t="shared" ref="I94" si="105">SUM(I95:I98)</f>
        <v>2000</v>
      </c>
      <c r="J94" s="27">
        <f t="shared" ref="J94" si="106">SUM(J95:J98)</f>
        <v>4000</v>
      </c>
      <c r="K94" s="2"/>
      <c r="L94" s="2"/>
    </row>
    <row r="95" spans="1:12">
      <c r="A95" s="3"/>
      <c r="B95" s="3" t="s">
        <v>86</v>
      </c>
      <c r="C95" s="27">
        <f t="shared" si="53"/>
        <v>0</v>
      </c>
      <c r="D95" s="27"/>
      <c r="E95" s="27"/>
      <c r="F95" s="27"/>
      <c r="G95" s="27"/>
      <c r="H95" s="27"/>
      <c r="I95" s="27"/>
      <c r="J95" s="27"/>
      <c r="K95" s="2"/>
      <c r="L95" s="2"/>
    </row>
    <row r="96" spans="1:12">
      <c r="A96" s="3"/>
      <c r="B96" s="3" t="s">
        <v>14</v>
      </c>
      <c r="C96" s="27">
        <f t="shared" si="53"/>
        <v>0</v>
      </c>
      <c r="D96" s="27"/>
      <c r="E96" s="27"/>
      <c r="F96" s="27"/>
      <c r="G96" s="27"/>
      <c r="H96" s="27"/>
      <c r="I96" s="27"/>
      <c r="J96" s="27"/>
      <c r="K96" s="2"/>
      <c r="L96" s="2"/>
    </row>
    <row r="97" spans="1:12">
      <c r="A97" s="3"/>
      <c r="B97" s="3" t="s">
        <v>15</v>
      </c>
      <c r="C97" s="27">
        <f>SUM(D97:J97)</f>
        <v>7500</v>
      </c>
      <c r="D97" s="27"/>
      <c r="E97" s="27"/>
      <c r="F97" s="27">
        <v>1500</v>
      </c>
      <c r="G97" s="27"/>
      <c r="H97" s="27"/>
      <c r="I97" s="27">
        <v>2000</v>
      </c>
      <c r="J97" s="27">
        <v>4000</v>
      </c>
      <c r="K97" s="2"/>
      <c r="L97" s="2"/>
    </row>
    <row r="98" spans="1:12">
      <c r="A98" s="3"/>
      <c r="B98" s="3" t="s">
        <v>16</v>
      </c>
      <c r="C98" s="27">
        <f t="shared" si="53"/>
        <v>0</v>
      </c>
      <c r="D98" s="27"/>
      <c r="E98" s="27"/>
      <c r="F98" s="27"/>
      <c r="G98" s="27"/>
      <c r="H98" s="27"/>
      <c r="I98" s="27"/>
      <c r="J98" s="27"/>
      <c r="K98" s="2"/>
      <c r="L98" s="2"/>
    </row>
    <row r="99" spans="1:12" ht="81">
      <c r="A99" s="3"/>
      <c r="B99" s="21" t="s">
        <v>115</v>
      </c>
      <c r="C99" s="27">
        <f t="shared" si="53"/>
        <v>300</v>
      </c>
      <c r="D99" s="27">
        <f>SUM(D100:D103)</f>
        <v>0</v>
      </c>
      <c r="E99" s="27">
        <f t="shared" ref="E99" si="107">SUM(E100:E103)</f>
        <v>100</v>
      </c>
      <c r="F99" s="27">
        <f t="shared" ref="F99" si="108">SUM(F100:F103)</f>
        <v>100</v>
      </c>
      <c r="G99" s="27">
        <f t="shared" ref="G99" si="109">SUM(G100:G103)</f>
        <v>100</v>
      </c>
      <c r="H99" s="27">
        <f t="shared" ref="H99" si="110">SUM(H100:H103)</f>
        <v>0</v>
      </c>
      <c r="I99" s="27">
        <f t="shared" ref="I99" si="111">SUM(I100:I103)</f>
        <v>0</v>
      </c>
      <c r="J99" s="27">
        <f t="shared" ref="J99" si="112">SUM(J100:J103)</f>
        <v>0</v>
      </c>
      <c r="K99" s="2"/>
      <c r="L99" s="2"/>
    </row>
    <row r="100" spans="1:12">
      <c r="A100" s="3"/>
      <c r="B100" s="3" t="s">
        <v>86</v>
      </c>
      <c r="C100" s="27">
        <f t="shared" si="53"/>
        <v>0</v>
      </c>
      <c r="D100" s="27"/>
      <c r="E100" s="27"/>
      <c r="F100" s="27"/>
      <c r="G100" s="27"/>
      <c r="H100" s="27"/>
      <c r="I100" s="27"/>
      <c r="J100" s="27"/>
      <c r="K100" s="2"/>
      <c r="L100" s="2"/>
    </row>
    <row r="101" spans="1:12">
      <c r="A101" s="3"/>
      <c r="B101" s="3" t="s">
        <v>14</v>
      </c>
      <c r="C101" s="27">
        <f t="shared" si="53"/>
        <v>0</v>
      </c>
      <c r="D101" s="27"/>
      <c r="E101" s="27"/>
      <c r="F101" s="27"/>
      <c r="G101" s="27"/>
      <c r="H101" s="27"/>
      <c r="I101" s="27"/>
      <c r="J101" s="27"/>
      <c r="K101" s="2"/>
      <c r="L101" s="2"/>
    </row>
    <row r="102" spans="1:12">
      <c r="A102" s="3"/>
      <c r="B102" s="3" t="s">
        <v>15</v>
      </c>
      <c r="C102" s="27">
        <f t="shared" ref="C102" si="113">SUM(D102:J102)</f>
        <v>300</v>
      </c>
      <c r="D102" s="27"/>
      <c r="E102" s="27">
        <v>100</v>
      </c>
      <c r="F102" s="27">
        <v>100</v>
      </c>
      <c r="G102" s="27">
        <v>100</v>
      </c>
      <c r="H102" s="27"/>
      <c r="I102" s="27"/>
      <c r="J102" s="27"/>
      <c r="K102" s="2"/>
      <c r="L102" s="2"/>
    </row>
    <row r="103" spans="1:12">
      <c r="A103" s="3"/>
      <c r="B103" s="3" t="s">
        <v>16</v>
      </c>
      <c r="C103" s="27">
        <f t="shared" si="53"/>
        <v>0</v>
      </c>
      <c r="D103" s="27"/>
      <c r="E103" s="27"/>
      <c r="F103" s="27"/>
      <c r="G103" s="27"/>
      <c r="H103" s="27"/>
      <c r="I103" s="27"/>
      <c r="J103" s="27"/>
      <c r="K103" s="2"/>
      <c r="L103" s="2"/>
    </row>
    <row r="104" spans="1:12" ht="121.5">
      <c r="A104" s="3"/>
      <c r="B104" s="21" t="s">
        <v>116</v>
      </c>
      <c r="C104" s="27">
        <f t="shared" si="53"/>
        <v>7250</v>
      </c>
      <c r="D104" s="27">
        <f>SUM(D105:D108)</f>
        <v>1250</v>
      </c>
      <c r="E104" s="27">
        <f t="shared" ref="E104" si="114">SUM(E105:E108)</f>
        <v>1000</v>
      </c>
      <c r="F104" s="27">
        <f t="shared" ref="F104" si="115">SUM(F105:F108)</f>
        <v>1000</v>
      </c>
      <c r="G104" s="27">
        <f t="shared" ref="G104" si="116">SUM(G105:G108)</f>
        <v>1000</v>
      </c>
      <c r="H104" s="27">
        <f t="shared" ref="H104" si="117">SUM(H105:H108)</f>
        <v>1000</v>
      </c>
      <c r="I104" s="27">
        <f t="shared" ref="I104" si="118">SUM(I105:I108)</f>
        <v>1000</v>
      </c>
      <c r="J104" s="27">
        <f t="shared" ref="J104" si="119">SUM(J105:J108)</f>
        <v>1000</v>
      </c>
      <c r="K104" s="2"/>
      <c r="L104" s="2"/>
    </row>
    <row r="105" spans="1:12">
      <c r="A105" s="3"/>
      <c r="B105" s="3" t="s">
        <v>86</v>
      </c>
      <c r="C105" s="27">
        <f t="shared" si="53"/>
        <v>0</v>
      </c>
      <c r="D105" s="27"/>
      <c r="E105" s="27"/>
      <c r="F105" s="27"/>
      <c r="G105" s="27"/>
      <c r="H105" s="27"/>
      <c r="I105" s="27"/>
      <c r="J105" s="27"/>
      <c r="K105" s="2"/>
      <c r="L105" s="2"/>
    </row>
    <row r="106" spans="1:12">
      <c r="A106" s="3"/>
      <c r="B106" s="3" t="s">
        <v>14</v>
      </c>
      <c r="C106" s="27">
        <f t="shared" si="53"/>
        <v>0</v>
      </c>
      <c r="D106" s="27"/>
      <c r="E106" s="27"/>
      <c r="F106" s="27"/>
      <c r="G106" s="27"/>
      <c r="H106" s="27"/>
      <c r="I106" s="27"/>
      <c r="J106" s="27"/>
      <c r="K106" s="2"/>
      <c r="L106" s="2"/>
    </row>
    <row r="107" spans="1:12">
      <c r="A107" s="3"/>
      <c r="B107" s="3" t="s">
        <v>15</v>
      </c>
      <c r="C107" s="27">
        <f t="shared" ref="C107" si="120">SUM(D107:J107)</f>
        <v>7250</v>
      </c>
      <c r="D107" s="27">
        <v>1250</v>
      </c>
      <c r="E107" s="27">
        <v>1000</v>
      </c>
      <c r="F107" s="27">
        <v>1000</v>
      </c>
      <c r="G107" s="27">
        <v>1000</v>
      </c>
      <c r="H107" s="27">
        <v>1000</v>
      </c>
      <c r="I107" s="27">
        <v>1000</v>
      </c>
      <c r="J107" s="27">
        <v>1000</v>
      </c>
      <c r="K107" s="2"/>
      <c r="L107" s="2"/>
    </row>
    <row r="108" spans="1:12">
      <c r="A108" s="3"/>
      <c r="B108" s="3" t="s">
        <v>16</v>
      </c>
      <c r="C108" s="27">
        <f t="shared" si="53"/>
        <v>0</v>
      </c>
      <c r="D108" s="27"/>
      <c r="E108" s="27"/>
      <c r="F108" s="27"/>
      <c r="G108" s="27"/>
      <c r="H108" s="27"/>
      <c r="I108" s="27"/>
      <c r="J108" s="27"/>
      <c r="K108" s="2"/>
      <c r="L108" s="2"/>
    </row>
    <row r="109" spans="1:12">
      <c r="A109" s="3"/>
      <c r="B109" s="3"/>
      <c r="C109" s="27"/>
      <c r="D109" s="27"/>
      <c r="E109" s="27"/>
      <c r="F109" s="27"/>
      <c r="G109" s="27"/>
      <c r="H109" s="27"/>
      <c r="I109" s="27"/>
      <c r="J109" s="27"/>
      <c r="K109" s="2"/>
      <c r="L109" s="2"/>
    </row>
    <row r="110" spans="1:12" ht="27.75" customHeight="1">
      <c r="B110" s="90" t="s">
        <v>21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28"/>
    </row>
    <row r="111" spans="1:12">
      <c r="A111" s="2"/>
      <c r="B111" s="3" t="s">
        <v>99</v>
      </c>
      <c r="C111" s="27">
        <f t="shared" ref="C111:C115" si="121">SUM(D111:J111)</f>
        <v>2588</v>
      </c>
      <c r="D111" s="27">
        <f>SUM(D112:D115)</f>
        <v>281</v>
      </c>
      <c r="E111" s="27">
        <f t="shared" ref="E111" si="122">SUM(E112:E115)</f>
        <v>337</v>
      </c>
      <c r="F111" s="27">
        <f t="shared" ref="F111" si="123">SUM(F112:F115)</f>
        <v>285</v>
      </c>
      <c r="G111" s="27">
        <f t="shared" ref="G111" si="124">SUM(G112:G115)</f>
        <v>440</v>
      </c>
      <c r="H111" s="27">
        <f t="shared" ref="H111" si="125">SUM(H112:H115)</f>
        <v>335</v>
      </c>
      <c r="I111" s="27">
        <f t="shared" ref="I111" si="126">SUM(I112:I115)</f>
        <v>520</v>
      </c>
      <c r="J111" s="27">
        <f t="shared" ref="J111" si="127">SUM(J112:J115)</f>
        <v>390</v>
      </c>
      <c r="K111" s="2"/>
      <c r="L111" s="2"/>
    </row>
    <row r="112" spans="1:12">
      <c r="A112" s="2"/>
      <c r="B112" s="3" t="s">
        <v>86</v>
      </c>
      <c r="C112" s="27">
        <f t="shared" si="121"/>
        <v>0</v>
      </c>
      <c r="D112" s="27">
        <f t="shared" ref="D112:J115" si="128">D118+D135</f>
        <v>0</v>
      </c>
      <c r="E112" s="27">
        <f t="shared" si="128"/>
        <v>0</v>
      </c>
      <c r="F112" s="27">
        <f t="shared" si="128"/>
        <v>0</v>
      </c>
      <c r="G112" s="27">
        <f t="shared" si="128"/>
        <v>0</v>
      </c>
      <c r="H112" s="27">
        <f t="shared" si="128"/>
        <v>0</v>
      </c>
      <c r="I112" s="27">
        <f t="shared" si="128"/>
        <v>0</v>
      </c>
      <c r="J112" s="27">
        <f t="shared" si="128"/>
        <v>0</v>
      </c>
      <c r="K112" s="2" t="s">
        <v>98</v>
      </c>
      <c r="L112" s="2"/>
    </row>
    <row r="113" spans="1:12">
      <c r="A113" s="3"/>
      <c r="B113" s="3" t="s">
        <v>14</v>
      </c>
      <c r="C113" s="27">
        <f t="shared" si="121"/>
        <v>385</v>
      </c>
      <c r="D113" s="27">
        <f t="shared" si="128"/>
        <v>35</v>
      </c>
      <c r="E113" s="27">
        <f t="shared" si="128"/>
        <v>40</v>
      </c>
      <c r="F113" s="27">
        <f t="shared" si="128"/>
        <v>50</v>
      </c>
      <c r="G113" s="27">
        <f t="shared" si="128"/>
        <v>50</v>
      </c>
      <c r="H113" s="27">
        <f t="shared" si="128"/>
        <v>60</v>
      </c>
      <c r="I113" s="27">
        <f t="shared" si="128"/>
        <v>70</v>
      </c>
      <c r="J113" s="27">
        <f t="shared" si="128"/>
        <v>80</v>
      </c>
      <c r="K113" s="2" t="s">
        <v>98</v>
      </c>
      <c r="L113" s="2"/>
    </row>
    <row r="114" spans="1:12">
      <c r="A114" s="3"/>
      <c r="B114" s="3" t="s">
        <v>15</v>
      </c>
      <c r="C114" s="27">
        <f t="shared" si="121"/>
        <v>1462</v>
      </c>
      <c r="D114" s="27">
        <f t="shared" si="128"/>
        <v>165</v>
      </c>
      <c r="E114" s="27">
        <f t="shared" si="128"/>
        <v>197</v>
      </c>
      <c r="F114" s="27">
        <f t="shared" si="128"/>
        <v>155</v>
      </c>
      <c r="G114" s="27">
        <f t="shared" si="128"/>
        <v>255</v>
      </c>
      <c r="H114" s="27">
        <f t="shared" si="128"/>
        <v>180</v>
      </c>
      <c r="I114" s="27">
        <f t="shared" si="128"/>
        <v>300</v>
      </c>
      <c r="J114" s="27">
        <f t="shared" si="128"/>
        <v>210</v>
      </c>
      <c r="K114" s="2" t="s">
        <v>98</v>
      </c>
      <c r="L114" s="2"/>
    </row>
    <row r="115" spans="1:12">
      <c r="A115" s="3"/>
      <c r="B115" s="3" t="s">
        <v>16</v>
      </c>
      <c r="C115" s="27">
        <f t="shared" si="121"/>
        <v>741</v>
      </c>
      <c r="D115" s="27">
        <f t="shared" si="128"/>
        <v>81</v>
      </c>
      <c r="E115" s="27">
        <f t="shared" si="128"/>
        <v>100</v>
      </c>
      <c r="F115" s="27">
        <f t="shared" si="128"/>
        <v>80</v>
      </c>
      <c r="G115" s="27">
        <f t="shared" si="128"/>
        <v>135</v>
      </c>
      <c r="H115" s="27">
        <f t="shared" si="128"/>
        <v>95</v>
      </c>
      <c r="I115" s="27">
        <f t="shared" si="128"/>
        <v>150</v>
      </c>
      <c r="J115" s="27">
        <f t="shared" si="128"/>
        <v>100</v>
      </c>
      <c r="K115" s="2" t="s">
        <v>98</v>
      </c>
      <c r="L115" s="2"/>
    </row>
    <row r="116" spans="1:12">
      <c r="A116" s="3"/>
      <c r="B116" s="93" t="s">
        <v>26</v>
      </c>
      <c r="C116" s="93"/>
      <c r="D116" s="93"/>
      <c r="E116" s="93"/>
      <c r="F116" s="93"/>
      <c r="G116" s="93"/>
      <c r="H116" s="93"/>
      <c r="I116" s="93"/>
      <c r="J116" s="93"/>
      <c r="K116" s="93"/>
      <c r="L116" s="93"/>
    </row>
    <row r="117" spans="1:12" s="33" customFormat="1" ht="25.5">
      <c r="A117" s="5"/>
      <c r="B117" s="30" t="s">
        <v>100</v>
      </c>
      <c r="C117" s="32">
        <f t="shared" ref="C117:C121" si="129">SUM(D117:J117)</f>
        <v>0</v>
      </c>
      <c r="D117" s="32">
        <f>SUM(D118:D121)</f>
        <v>0</v>
      </c>
      <c r="E117" s="32">
        <f t="shared" ref="E117" si="130">SUM(E118:E121)</f>
        <v>0</v>
      </c>
      <c r="F117" s="32">
        <f t="shared" ref="F117" si="131">SUM(F118:F121)</f>
        <v>0</v>
      </c>
      <c r="G117" s="32">
        <f t="shared" ref="G117" si="132">SUM(G118:G121)</f>
        <v>0</v>
      </c>
      <c r="H117" s="32">
        <f t="shared" ref="H117" si="133">SUM(H118:H121)</f>
        <v>0</v>
      </c>
      <c r="I117" s="32">
        <f t="shared" ref="I117" si="134">SUM(I118:I121)</f>
        <v>0</v>
      </c>
      <c r="J117" s="32">
        <f t="shared" ref="J117" si="135">SUM(J118:J121)</f>
        <v>0</v>
      </c>
      <c r="K117" s="4" t="s">
        <v>98</v>
      </c>
      <c r="L117" s="4"/>
    </row>
    <row r="118" spans="1:12">
      <c r="A118" s="3"/>
      <c r="B118" s="3" t="s">
        <v>86</v>
      </c>
      <c r="C118" s="27">
        <f t="shared" si="129"/>
        <v>0</v>
      </c>
      <c r="D118" s="27">
        <f t="shared" ref="D118:J121" si="136">D124+D129</f>
        <v>0</v>
      </c>
      <c r="E118" s="27">
        <f t="shared" si="136"/>
        <v>0</v>
      </c>
      <c r="F118" s="27">
        <f t="shared" si="136"/>
        <v>0</v>
      </c>
      <c r="G118" s="27">
        <f t="shared" si="136"/>
        <v>0</v>
      </c>
      <c r="H118" s="27">
        <f t="shared" si="136"/>
        <v>0</v>
      </c>
      <c r="I118" s="27">
        <f t="shared" si="136"/>
        <v>0</v>
      </c>
      <c r="J118" s="27">
        <f t="shared" si="136"/>
        <v>0</v>
      </c>
      <c r="K118" s="2" t="s">
        <v>98</v>
      </c>
      <c r="L118" s="2"/>
    </row>
    <row r="119" spans="1:12">
      <c r="A119" s="3"/>
      <c r="B119" s="3" t="s">
        <v>14</v>
      </c>
      <c r="C119" s="27">
        <f t="shared" si="129"/>
        <v>0</v>
      </c>
      <c r="D119" s="27">
        <f t="shared" si="136"/>
        <v>0</v>
      </c>
      <c r="E119" s="27">
        <f t="shared" si="136"/>
        <v>0</v>
      </c>
      <c r="F119" s="27">
        <f t="shared" si="136"/>
        <v>0</v>
      </c>
      <c r="G119" s="27">
        <f t="shared" si="136"/>
        <v>0</v>
      </c>
      <c r="H119" s="27">
        <f t="shared" si="136"/>
        <v>0</v>
      </c>
      <c r="I119" s="27">
        <f t="shared" si="136"/>
        <v>0</v>
      </c>
      <c r="J119" s="27">
        <f t="shared" si="136"/>
        <v>0</v>
      </c>
      <c r="K119" s="2" t="s">
        <v>98</v>
      </c>
      <c r="L119" s="2"/>
    </row>
    <row r="120" spans="1:12">
      <c r="A120" s="3"/>
      <c r="B120" s="3" t="s">
        <v>15</v>
      </c>
      <c r="C120" s="27">
        <f t="shared" si="129"/>
        <v>0</v>
      </c>
      <c r="D120" s="27">
        <f t="shared" si="136"/>
        <v>0</v>
      </c>
      <c r="E120" s="27">
        <f t="shared" si="136"/>
        <v>0</v>
      </c>
      <c r="F120" s="27">
        <f t="shared" si="136"/>
        <v>0</v>
      </c>
      <c r="G120" s="27">
        <f t="shared" si="136"/>
        <v>0</v>
      </c>
      <c r="H120" s="27">
        <f t="shared" si="136"/>
        <v>0</v>
      </c>
      <c r="I120" s="27">
        <f t="shared" si="136"/>
        <v>0</v>
      </c>
      <c r="J120" s="27">
        <f t="shared" si="136"/>
        <v>0</v>
      </c>
      <c r="K120" s="2" t="s">
        <v>98</v>
      </c>
      <c r="L120" s="2"/>
    </row>
    <row r="121" spans="1:12">
      <c r="A121" s="3"/>
      <c r="B121" s="3" t="s">
        <v>16</v>
      </c>
      <c r="C121" s="27">
        <f t="shared" si="129"/>
        <v>0</v>
      </c>
      <c r="D121" s="27">
        <f t="shared" si="136"/>
        <v>0</v>
      </c>
      <c r="E121" s="27">
        <f t="shared" si="136"/>
        <v>0</v>
      </c>
      <c r="F121" s="27">
        <f t="shared" si="136"/>
        <v>0</v>
      </c>
      <c r="G121" s="27">
        <f t="shared" si="136"/>
        <v>0</v>
      </c>
      <c r="H121" s="27">
        <f t="shared" si="136"/>
        <v>0</v>
      </c>
      <c r="I121" s="27">
        <f t="shared" si="136"/>
        <v>0</v>
      </c>
      <c r="J121" s="27">
        <f t="shared" si="136"/>
        <v>0</v>
      </c>
      <c r="K121" s="2" t="s">
        <v>98</v>
      </c>
      <c r="L121" s="2"/>
    </row>
    <row r="122" spans="1:12">
      <c r="A122" s="3"/>
      <c r="B122" s="94" t="s">
        <v>101</v>
      </c>
      <c r="C122" s="94"/>
      <c r="D122" s="94"/>
      <c r="E122" s="94"/>
      <c r="F122" s="94"/>
      <c r="G122" s="94"/>
      <c r="H122" s="94"/>
      <c r="I122" s="94"/>
      <c r="J122" s="94"/>
      <c r="K122" s="94"/>
      <c r="L122" s="94"/>
    </row>
    <row r="123" spans="1:12" ht="25.5">
      <c r="A123" s="3"/>
      <c r="B123" s="3" t="s">
        <v>102</v>
      </c>
      <c r="C123" s="27">
        <f t="shared" ref="C123:C127" si="137">SUM(D123:J123)</f>
        <v>0</v>
      </c>
      <c r="D123" s="27">
        <f>SUM(D124:D127)</f>
        <v>0</v>
      </c>
      <c r="E123" s="27">
        <f t="shared" ref="E123" si="138">SUM(E124:E127)</f>
        <v>0</v>
      </c>
      <c r="F123" s="27">
        <f t="shared" ref="F123" si="139">SUM(F124:F127)</f>
        <v>0</v>
      </c>
      <c r="G123" s="27">
        <f t="shared" ref="G123" si="140">SUM(G124:G127)</f>
        <v>0</v>
      </c>
      <c r="H123" s="27">
        <f t="shared" ref="H123" si="141">SUM(H124:H127)</f>
        <v>0</v>
      </c>
      <c r="I123" s="27">
        <f t="shared" ref="I123" si="142">SUM(I124:I127)</f>
        <v>0</v>
      </c>
      <c r="J123" s="27">
        <f t="shared" ref="J123" si="143">SUM(J124:J127)</f>
        <v>0</v>
      </c>
      <c r="K123" s="2"/>
      <c r="L123" s="2"/>
    </row>
    <row r="124" spans="1:12">
      <c r="A124" s="3"/>
      <c r="B124" s="3" t="s">
        <v>86</v>
      </c>
      <c r="C124" s="27">
        <f t="shared" si="137"/>
        <v>0</v>
      </c>
      <c r="D124" s="27"/>
      <c r="E124" s="27"/>
      <c r="F124" s="27"/>
      <c r="G124" s="27"/>
      <c r="H124" s="27"/>
      <c r="I124" s="27"/>
      <c r="J124" s="27"/>
      <c r="K124" s="2"/>
      <c r="L124" s="2"/>
    </row>
    <row r="125" spans="1:12">
      <c r="A125" s="3"/>
      <c r="B125" s="3" t="s">
        <v>14</v>
      </c>
      <c r="C125" s="27">
        <f t="shared" si="137"/>
        <v>0</v>
      </c>
      <c r="D125" s="27"/>
      <c r="E125" s="27"/>
      <c r="F125" s="27"/>
      <c r="G125" s="27"/>
      <c r="H125" s="27"/>
      <c r="I125" s="27"/>
      <c r="J125" s="27"/>
      <c r="K125" s="2"/>
      <c r="L125" s="2"/>
    </row>
    <row r="126" spans="1:12">
      <c r="A126" s="3"/>
      <c r="B126" s="3" t="s">
        <v>15</v>
      </c>
      <c r="C126" s="27">
        <f t="shared" si="137"/>
        <v>0</v>
      </c>
      <c r="D126" s="27"/>
      <c r="E126" s="27"/>
      <c r="F126" s="27"/>
      <c r="G126" s="27"/>
      <c r="H126" s="27"/>
      <c r="I126" s="27"/>
      <c r="J126" s="27"/>
      <c r="K126" s="2"/>
      <c r="L126" s="2"/>
    </row>
    <row r="127" spans="1:12">
      <c r="A127" s="3"/>
      <c r="B127" s="3" t="s">
        <v>16</v>
      </c>
      <c r="C127" s="27">
        <f t="shared" si="137"/>
        <v>0</v>
      </c>
      <c r="D127" s="27"/>
      <c r="E127" s="27"/>
      <c r="F127" s="27"/>
      <c r="G127" s="27"/>
      <c r="H127" s="27"/>
      <c r="I127" s="27"/>
      <c r="J127" s="27"/>
      <c r="K127" s="2"/>
      <c r="L127" s="2"/>
    </row>
    <row r="128" spans="1:12">
      <c r="A128" s="3"/>
      <c r="B128" s="95" t="s">
        <v>103</v>
      </c>
      <c r="C128" s="96"/>
      <c r="D128" s="96"/>
      <c r="E128" s="96"/>
      <c r="F128" s="96"/>
      <c r="G128" s="96"/>
      <c r="H128" s="96"/>
      <c r="I128" s="96"/>
      <c r="J128" s="96"/>
      <c r="K128" s="96"/>
      <c r="L128" s="97"/>
    </row>
    <row r="129" spans="1:12">
      <c r="A129" s="3"/>
      <c r="B129" s="3" t="s">
        <v>86</v>
      </c>
      <c r="C129" s="27">
        <f t="shared" ref="C129" si="144">SUM(D129:J129)</f>
        <v>0</v>
      </c>
      <c r="D129" s="27"/>
      <c r="E129" s="27"/>
      <c r="F129" s="27"/>
      <c r="G129" s="27"/>
      <c r="H129" s="27"/>
      <c r="I129" s="27"/>
      <c r="J129" s="27"/>
      <c r="K129" s="2"/>
      <c r="L129" s="2"/>
    </row>
    <row r="130" spans="1:12">
      <c r="A130" s="3"/>
      <c r="B130" s="3" t="s">
        <v>14</v>
      </c>
      <c r="C130" s="27">
        <f>SUM(D130:J130)</f>
        <v>0</v>
      </c>
      <c r="D130" s="27"/>
      <c r="E130" s="27"/>
      <c r="F130" s="27"/>
      <c r="G130" s="27"/>
      <c r="H130" s="27"/>
      <c r="I130" s="27"/>
      <c r="J130" s="27"/>
      <c r="K130" s="2"/>
      <c r="L130" s="2"/>
    </row>
    <row r="131" spans="1:12">
      <c r="A131" s="3"/>
      <c r="B131" s="3" t="s">
        <v>15</v>
      </c>
      <c r="C131" s="27">
        <f t="shared" ref="C131:C132" si="145">SUM(D131:J131)</f>
        <v>0</v>
      </c>
      <c r="D131" s="27"/>
      <c r="E131" s="27"/>
      <c r="F131" s="27"/>
      <c r="G131" s="27"/>
      <c r="H131" s="27"/>
      <c r="I131" s="27"/>
      <c r="J131" s="27"/>
      <c r="K131" s="2"/>
      <c r="L131" s="2"/>
    </row>
    <row r="132" spans="1:12">
      <c r="A132" s="3"/>
      <c r="B132" s="3" t="s">
        <v>16</v>
      </c>
      <c r="C132" s="27">
        <f t="shared" si="145"/>
        <v>0</v>
      </c>
      <c r="D132" s="27"/>
      <c r="E132" s="27"/>
      <c r="F132" s="27"/>
      <c r="G132" s="27"/>
      <c r="H132" s="27"/>
      <c r="I132" s="27"/>
      <c r="J132" s="27"/>
      <c r="K132" s="2"/>
      <c r="L132" s="2"/>
    </row>
    <row r="133" spans="1:12">
      <c r="A133" s="3"/>
      <c r="B133" s="92" t="s">
        <v>30</v>
      </c>
      <c r="C133" s="92"/>
      <c r="D133" s="92"/>
      <c r="E133" s="92"/>
      <c r="F133" s="92"/>
      <c r="G133" s="92"/>
      <c r="H133" s="92"/>
      <c r="I133" s="92"/>
      <c r="J133" s="92"/>
      <c r="K133" s="92"/>
      <c r="L133" s="92"/>
    </row>
    <row r="134" spans="1:12" ht="25.5">
      <c r="A134" s="3"/>
      <c r="B134" s="30" t="s">
        <v>104</v>
      </c>
      <c r="C134" s="32">
        <f>SUM(D134:J134)</f>
        <v>2588</v>
      </c>
      <c r="D134" s="32">
        <f>SUM(D135:D138)</f>
        <v>281</v>
      </c>
      <c r="E134" s="32">
        <f t="shared" ref="E134" si="146">SUM(E135:E138)</f>
        <v>337</v>
      </c>
      <c r="F134" s="32">
        <f t="shared" ref="F134" si="147">SUM(F135:F138)</f>
        <v>285</v>
      </c>
      <c r="G134" s="32">
        <f t="shared" ref="G134" si="148">SUM(G135:G138)</f>
        <v>440</v>
      </c>
      <c r="H134" s="32">
        <f t="shared" ref="H134" si="149">SUM(H135:H138)</f>
        <v>335</v>
      </c>
      <c r="I134" s="32">
        <f t="shared" ref="I134" si="150">SUM(I135:I138)</f>
        <v>520</v>
      </c>
      <c r="J134" s="32">
        <f t="shared" ref="J134" si="151">SUM(J135:J138)</f>
        <v>390</v>
      </c>
      <c r="K134" s="2" t="s">
        <v>98</v>
      </c>
      <c r="L134" s="2"/>
    </row>
    <row r="135" spans="1:12">
      <c r="A135" s="3"/>
      <c r="B135" s="3" t="s">
        <v>86</v>
      </c>
      <c r="C135" s="27">
        <f t="shared" ref="C135" si="152">SUM(D135:J135)</f>
        <v>0</v>
      </c>
      <c r="D135" s="27">
        <f t="shared" ref="D135:J138" si="153">D145+D150+D155+D160+D165+D170+D175+D180+D185</f>
        <v>0</v>
      </c>
      <c r="E135" s="27">
        <f t="shared" si="153"/>
        <v>0</v>
      </c>
      <c r="F135" s="27">
        <f t="shared" si="153"/>
        <v>0</v>
      </c>
      <c r="G135" s="27">
        <f t="shared" si="153"/>
        <v>0</v>
      </c>
      <c r="H135" s="27">
        <f t="shared" si="153"/>
        <v>0</v>
      </c>
      <c r="I135" s="27">
        <f t="shared" si="153"/>
        <v>0</v>
      </c>
      <c r="J135" s="27">
        <f t="shared" si="153"/>
        <v>0</v>
      </c>
      <c r="K135" s="2" t="s">
        <v>98</v>
      </c>
      <c r="L135" s="2"/>
    </row>
    <row r="136" spans="1:12">
      <c r="A136" s="3"/>
      <c r="B136" s="3" t="s">
        <v>14</v>
      </c>
      <c r="C136" s="27">
        <f>SUM(D136:J136)</f>
        <v>385</v>
      </c>
      <c r="D136" s="27">
        <f t="shared" si="153"/>
        <v>35</v>
      </c>
      <c r="E136" s="27">
        <f t="shared" si="153"/>
        <v>40</v>
      </c>
      <c r="F136" s="27">
        <f t="shared" si="153"/>
        <v>50</v>
      </c>
      <c r="G136" s="27">
        <f t="shared" si="153"/>
        <v>50</v>
      </c>
      <c r="H136" s="27">
        <f t="shared" si="153"/>
        <v>60</v>
      </c>
      <c r="I136" s="27">
        <f t="shared" si="153"/>
        <v>70</v>
      </c>
      <c r="J136" s="27">
        <f t="shared" si="153"/>
        <v>80</v>
      </c>
      <c r="K136" s="2" t="s">
        <v>98</v>
      </c>
      <c r="L136" s="2"/>
    </row>
    <row r="137" spans="1:12">
      <c r="A137" s="3"/>
      <c r="B137" s="3" t="s">
        <v>15</v>
      </c>
      <c r="C137" s="27">
        <f t="shared" ref="C137:C149" si="154">SUM(D137:J137)</f>
        <v>1462</v>
      </c>
      <c r="D137" s="27">
        <f t="shared" si="153"/>
        <v>165</v>
      </c>
      <c r="E137" s="27">
        <f t="shared" si="153"/>
        <v>197</v>
      </c>
      <c r="F137" s="27">
        <f t="shared" si="153"/>
        <v>155</v>
      </c>
      <c r="G137" s="27">
        <f t="shared" si="153"/>
        <v>255</v>
      </c>
      <c r="H137" s="27">
        <f t="shared" si="153"/>
        <v>180</v>
      </c>
      <c r="I137" s="27">
        <f t="shared" si="153"/>
        <v>300</v>
      </c>
      <c r="J137" s="27">
        <f t="shared" si="153"/>
        <v>210</v>
      </c>
      <c r="K137" s="2" t="s">
        <v>98</v>
      </c>
      <c r="L137" s="2"/>
    </row>
    <row r="138" spans="1:12">
      <c r="A138" s="3"/>
      <c r="B138" s="3" t="s">
        <v>16</v>
      </c>
      <c r="C138" s="27">
        <f t="shared" si="154"/>
        <v>741</v>
      </c>
      <c r="D138" s="27">
        <f t="shared" si="153"/>
        <v>81</v>
      </c>
      <c r="E138" s="27">
        <f t="shared" si="153"/>
        <v>100</v>
      </c>
      <c r="F138" s="27">
        <f t="shared" si="153"/>
        <v>80</v>
      </c>
      <c r="G138" s="27">
        <f t="shared" si="153"/>
        <v>135</v>
      </c>
      <c r="H138" s="27">
        <f t="shared" si="153"/>
        <v>95</v>
      </c>
      <c r="I138" s="27">
        <f t="shared" si="153"/>
        <v>150</v>
      </c>
      <c r="J138" s="27">
        <f t="shared" si="153"/>
        <v>100</v>
      </c>
      <c r="K138" s="2" t="s">
        <v>98</v>
      </c>
      <c r="L138" s="2"/>
    </row>
    <row r="139" spans="1:12">
      <c r="A139" s="3"/>
      <c r="B139" s="3"/>
      <c r="C139" s="27"/>
      <c r="D139" s="27"/>
      <c r="E139" s="27"/>
      <c r="F139" s="27"/>
      <c r="G139" s="27"/>
      <c r="H139" s="27"/>
      <c r="I139" s="27"/>
      <c r="J139" s="27"/>
      <c r="K139" s="2"/>
      <c r="L139" s="2"/>
    </row>
    <row r="140" spans="1:12">
      <c r="A140" s="3"/>
      <c r="B140" s="3" t="s">
        <v>86</v>
      </c>
      <c r="C140" s="27">
        <f t="shared" ref="C140" si="155">SUM(D140:J140)</f>
        <v>0</v>
      </c>
      <c r="D140" s="27">
        <f t="shared" ref="D140:J143" si="156">D150+D155+D160+D165+D170+D175+D180+D185+D190</f>
        <v>0</v>
      </c>
      <c r="E140" s="27">
        <f t="shared" si="156"/>
        <v>0</v>
      </c>
      <c r="F140" s="27">
        <f t="shared" si="156"/>
        <v>0</v>
      </c>
      <c r="G140" s="27">
        <f t="shared" si="156"/>
        <v>0</v>
      </c>
      <c r="H140" s="27">
        <f t="shared" si="156"/>
        <v>0</v>
      </c>
      <c r="I140" s="27">
        <f t="shared" si="156"/>
        <v>0</v>
      </c>
      <c r="J140" s="27">
        <f t="shared" si="156"/>
        <v>0</v>
      </c>
      <c r="K140" s="2" t="s">
        <v>98</v>
      </c>
      <c r="L140" s="2"/>
    </row>
    <row r="141" spans="1:12">
      <c r="A141" s="3"/>
      <c r="B141" s="3" t="s">
        <v>14</v>
      </c>
      <c r="C141" s="27">
        <f>SUM(D141:J141)</f>
        <v>385</v>
      </c>
      <c r="D141" s="27">
        <f t="shared" si="156"/>
        <v>35</v>
      </c>
      <c r="E141" s="27">
        <f t="shared" si="156"/>
        <v>40</v>
      </c>
      <c r="F141" s="27">
        <f t="shared" si="156"/>
        <v>50</v>
      </c>
      <c r="G141" s="27">
        <f t="shared" si="156"/>
        <v>50</v>
      </c>
      <c r="H141" s="27">
        <f t="shared" si="156"/>
        <v>60</v>
      </c>
      <c r="I141" s="27">
        <f t="shared" si="156"/>
        <v>70</v>
      </c>
      <c r="J141" s="27">
        <f t="shared" si="156"/>
        <v>80</v>
      </c>
      <c r="K141" s="2" t="s">
        <v>98</v>
      </c>
      <c r="L141" s="2"/>
    </row>
    <row r="142" spans="1:12">
      <c r="A142" s="3"/>
      <c r="B142" s="3" t="s">
        <v>15</v>
      </c>
      <c r="C142" s="27">
        <f t="shared" ref="C142:C143" si="157">SUM(D142:J142)</f>
        <v>1002</v>
      </c>
      <c r="D142" s="27">
        <f t="shared" si="156"/>
        <v>115</v>
      </c>
      <c r="E142" s="27">
        <f t="shared" si="156"/>
        <v>147</v>
      </c>
      <c r="F142" s="27">
        <f t="shared" si="156"/>
        <v>95</v>
      </c>
      <c r="G142" s="27">
        <f t="shared" si="156"/>
        <v>185</v>
      </c>
      <c r="H142" s="27">
        <f t="shared" si="156"/>
        <v>110</v>
      </c>
      <c r="I142" s="27">
        <f t="shared" si="156"/>
        <v>220</v>
      </c>
      <c r="J142" s="27">
        <f t="shared" si="156"/>
        <v>130</v>
      </c>
      <c r="K142" s="2" t="s">
        <v>98</v>
      </c>
      <c r="L142" s="2"/>
    </row>
    <row r="143" spans="1:12">
      <c r="A143" s="3"/>
      <c r="B143" s="3" t="s">
        <v>16</v>
      </c>
      <c r="C143" s="27">
        <f t="shared" si="157"/>
        <v>511</v>
      </c>
      <c r="D143" s="27">
        <f t="shared" si="156"/>
        <v>61</v>
      </c>
      <c r="E143" s="27">
        <f t="shared" si="156"/>
        <v>80</v>
      </c>
      <c r="F143" s="27">
        <f t="shared" si="156"/>
        <v>50</v>
      </c>
      <c r="G143" s="27">
        <f t="shared" si="156"/>
        <v>95</v>
      </c>
      <c r="H143" s="27">
        <f t="shared" si="156"/>
        <v>55</v>
      </c>
      <c r="I143" s="27">
        <f t="shared" si="156"/>
        <v>110</v>
      </c>
      <c r="J143" s="27">
        <f t="shared" si="156"/>
        <v>60</v>
      </c>
      <c r="K143" s="2" t="s">
        <v>98</v>
      </c>
      <c r="L143" s="2"/>
    </row>
    <row r="144" spans="1:12" ht="67.5">
      <c r="A144" s="3"/>
      <c r="B144" s="34" t="s">
        <v>121</v>
      </c>
      <c r="C144" s="27">
        <f t="shared" si="154"/>
        <v>690</v>
      </c>
      <c r="D144" s="27">
        <f>SUM(D145:D148)</f>
        <v>70</v>
      </c>
      <c r="E144" s="27">
        <f t="shared" ref="E144" si="158">SUM(E145:E148)</f>
        <v>70</v>
      </c>
      <c r="F144" s="27">
        <f t="shared" ref="F144" si="159">SUM(F145:F148)</f>
        <v>90</v>
      </c>
      <c r="G144" s="27">
        <f t="shared" ref="G144" si="160">SUM(G145:G148)</f>
        <v>110</v>
      </c>
      <c r="H144" s="27">
        <f t="shared" ref="H144" si="161">SUM(H145:H148)</f>
        <v>110</v>
      </c>
      <c r="I144" s="27">
        <f t="shared" ref="I144" si="162">SUM(I145:I148)</f>
        <v>120</v>
      </c>
      <c r="J144" s="27">
        <f t="shared" ref="J144" si="163">SUM(J145:J148)</f>
        <v>120</v>
      </c>
      <c r="K144" s="2"/>
      <c r="L144" s="2"/>
    </row>
    <row r="145" spans="1:12">
      <c r="A145" s="3"/>
      <c r="B145" s="3" t="s">
        <v>86</v>
      </c>
      <c r="C145" s="27">
        <f t="shared" si="154"/>
        <v>0</v>
      </c>
      <c r="D145" s="27"/>
      <c r="E145" s="27"/>
      <c r="F145" s="27"/>
      <c r="G145" s="27"/>
      <c r="H145" s="27"/>
      <c r="I145" s="27"/>
      <c r="J145" s="27"/>
      <c r="K145" s="2"/>
      <c r="L145" s="2"/>
    </row>
    <row r="146" spans="1:12">
      <c r="A146" s="3"/>
      <c r="B146" s="3" t="s">
        <v>14</v>
      </c>
      <c r="C146" s="27">
        <f t="shared" si="154"/>
        <v>0</v>
      </c>
      <c r="D146" s="27"/>
      <c r="E146" s="27"/>
      <c r="F146" s="27"/>
      <c r="G146" s="27"/>
      <c r="H146" s="27"/>
      <c r="I146" s="27"/>
      <c r="J146" s="27"/>
      <c r="K146" s="2"/>
      <c r="L146" s="2"/>
    </row>
    <row r="147" spans="1:12">
      <c r="A147" s="3"/>
      <c r="B147" s="3" t="s">
        <v>15</v>
      </c>
      <c r="C147" s="27">
        <f t="shared" ref="C147:C148" si="164">SUM(D147:J147)</f>
        <v>460</v>
      </c>
      <c r="D147" s="2">
        <v>50</v>
      </c>
      <c r="E147" s="2">
        <v>50</v>
      </c>
      <c r="F147" s="2">
        <v>60</v>
      </c>
      <c r="G147" s="2">
        <v>70</v>
      </c>
      <c r="H147" s="2">
        <v>70</v>
      </c>
      <c r="I147" s="27">
        <v>80</v>
      </c>
      <c r="J147" s="27">
        <v>80</v>
      </c>
      <c r="K147" s="2"/>
      <c r="L147" s="2"/>
    </row>
    <row r="148" spans="1:12">
      <c r="A148" s="3"/>
      <c r="B148" s="3" t="s">
        <v>16</v>
      </c>
      <c r="C148" s="27">
        <f t="shared" si="164"/>
        <v>230</v>
      </c>
      <c r="D148" s="27">
        <v>20</v>
      </c>
      <c r="E148" s="27">
        <v>20</v>
      </c>
      <c r="F148" s="27">
        <v>30</v>
      </c>
      <c r="G148" s="27">
        <v>40</v>
      </c>
      <c r="H148" s="27">
        <v>40</v>
      </c>
      <c r="I148" s="27">
        <v>40</v>
      </c>
      <c r="J148" s="27">
        <v>40</v>
      </c>
      <c r="K148" s="2"/>
      <c r="L148" s="2"/>
    </row>
    <row r="149" spans="1:12" ht="43.5" customHeight="1">
      <c r="A149" s="3"/>
      <c r="B149" s="34" t="s">
        <v>122</v>
      </c>
      <c r="C149" s="27">
        <f t="shared" si="154"/>
        <v>836</v>
      </c>
      <c r="D149" s="27">
        <f>SUM(D150:D153)</f>
        <v>91</v>
      </c>
      <c r="E149" s="27">
        <f t="shared" ref="E149" si="165">SUM(E150:E153)</f>
        <v>105</v>
      </c>
      <c r="F149" s="27">
        <f t="shared" ref="F149" si="166">SUM(F150:F153)</f>
        <v>110</v>
      </c>
      <c r="G149" s="27">
        <f t="shared" ref="G149" si="167">SUM(G150:G153)</f>
        <v>125</v>
      </c>
      <c r="H149" s="27">
        <f t="shared" ref="H149" si="168">SUM(H150:H153)</f>
        <v>125</v>
      </c>
      <c r="I149" s="27">
        <f t="shared" ref="I149" si="169">SUM(I150:I153)</f>
        <v>140</v>
      </c>
      <c r="J149" s="27">
        <f t="shared" ref="J149" si="170">SUM(J150:J153)</f>
        <v>140</v>
      </c>
      <c r="K149" s="2"/>
      <c r="L149" s="2"/>
    </row>
    <row r="150" spans="1:12">
      <c r="A150" s="3"/>
      <c r="B150" s="3" t="s">
        <v>86</v>
      </c>
      <c r="C150" s="27">
        <f>SUM(D150:J150)</f>
        <v>0</v>
      </c>
      <c r="D150" s="27"/>
      <c r="E150" s="27"/>
      <c r="F150" s="27"/>
      <c r="G150" s="27"/>
      <c r="H150" s="27"/>
      <c r="I150" s="27"/>
      <c r="J150" s="27"/>
      <c r="K150" s="2"/>
      <c r="L150" s="2"/>
    </row>
    <row r="151" spans="1:12">
      <c r="A151" s="3"/>
      <c r="B151" s="3" t="s">
        <v>14</v>
      </c>
      <c r="C151" s="27">
        <f t="shared" ref="C151" si="171">SUM(D151:J151)</f>
        <v>0</v>
      </c>
      <c r="D151" s="27"/>
      <c r="E151" s="27"/>
      <c r="F151" s="27"/>
      <c r="G151" s="27"/>
      <c r="H151" s="27"/>
      <c r="I151" s="27"/>
      <c r="J151" s="27"/>
      <c r="K151" s="2"/>
      <c r="L151" s="2"/>
    </row>
    <row r="152" spans="1:12">
      <c r="A152" s="3"/>
      <c r="B152" s="3" t="s">
        <v>15</v>
      </c>
      <c r="C152" s="27">
        <f t="shared" ref="C152:C153" si="172">SUM(D152:J152)</f>
        <v>475</v>
      </c>
      <c r="D152" s="2">
        <v>55</v>
      </c>
      <c r="E152" s="2">
        <v>60</v>
      </c>
      <c r="F152" s="2">
        <v>60</v>
      </c>
      <c r="G152" s="2">
        <v>70</v>
      </c>
      <c r="H152" s="2">
        <v>70</v>
      </c>
      <c r="I152" s="27">
        <v>80</v>
      </c>
      <c r="J152" s="27">
        <v>80</v>
      </c>
      <c r="K152" s="2"/>
      <c r="L152" s="2"/>
    </row>
    <row r="153" spans="1:12">
      <c r="A153" s="3"/>
      <c r="B153" s="3" t="s">
        <v>16</v>
      </c>
      <c r="C153" s="27">
        <f t="shared" si="172"/>
        <v>361</v>
      </c>
      <c r="D153" s="27">
        <v>36</v>
      </c>
      <c r="E153" s="27">
        <v>45</v>
      </c>
      <c r="F153" s="27">
        <v>50</v>
      </c>
      <c r="G153" s="27">
        <v>55</v>
      </c>
      <c r="H153" s="27">
        <v>55</v>
      </c>
      <c r="I153" s="27">
        <v>60</v>
      </c>
      <c r="J153" s="27">
        <v>60</v>
      </c>
      <c r="K153" s="2"/>
      <c r="L153" s="2"/>
    </row>
    <row r="154" spans="1:12" ht="40.5">
      <c r="A154" s="3"/>
      <c r="B154" s="34" t="s">
        <v>123</v>
      </c>
      <c r="C154" s="27">
        <f t="shared" ref="C154:C155" si="173">SUM(D154:J154)</f>
        <v>637</v>
      </c>
      <c r="D154" s="27">
        <f>SUM(D155:D158)</f>
        <v>60</v>
      </c>
      <c r="E154" s="27">
        <f t="shared" ref="E154" si="174">SUM(E155:E158)</f>
        <v>67</v>
      </c>
      <c r="F154" s="27">
        <f t="shared" ref="F154" si="175">SUM(F155:F158)</f>
        <v>85</v>
      </c>
      <c r="G154" s="27">
        <f t="shared" ref="G154" si="176">SUM(G155:G158)</f>
        <v>85</v>
      </c>
      <c r="H154" s="27">
        <f t="shared" ref="H154" si="177">SUM(H155:H158)</f>
        <v>100</v>
      </c>
      <c r="I154" s="27">
        <f t="shared" ref="I154" si="178">SUM(I155:I158)</f>
        <v>110</v>
      </c>
      <c r="J154" s="27">
        <f t="shared" ref="J154" si="179">SUM(J155:J158)</f>
        <v>130</v>
      </c>
      <c r="K154" s="2"/>
      <c r="L154" s="2"/>
    </row>
    <row r="155" spans="1:12">
      <c r="A155" s="3"/>
      <c r="B155" s="3" t="s">
        <v>86</v>
      </c>
      <c r="C155" s="27">
        <f t="shared" si="173"/>
        <v>0</v>
      </c>
      <c r="D155" s="27"/>
      <c r="E155" s="27"/>
      <c r="F155" s="27"/>
      <c r="G155" s="27"/>
      <c r="H155" s="27"/>
      <c r="I155" s="27"/>
      <c r="J155" s="27"/>
      <c r="K155" s="2"/>
      <c r="L155" s="2"/>
    </row>
    <row r="156" spans="1:12">
      <c r="A156" s="3"/>
      <c r="B156" s="3" t="s">
        <v>14</v>
      </c>
      <c r="C156" s="27">
        <f t="shared" ref="C156:C157" si="180">SUM(D156:J156)</f>
        <v>385</v>
      </c>
      <c r="D156" s="27">
        <v>35</v>
      </c>
      <c r="E156" s="27">
        <v>40</v>
      </c>
      <c r="F156" s="27">
        <v>50</v>
      </c>
      <c r="G156" s="27">
        <v>50</v>
      </c>
      <c r="H156" s="27">
        <v>60</v>
      </c>
      <c r="I156" s="27">
        <v>70</v>
      </c>
      <c r="J156" s="27">
        <v>80</v>
      </c>
      <c r="K156" s="2"/>
      <c r="L156" s="2"/>
    </row>
    <row r="157" spans="1:12">
      <c r="A157" s="3"/>
      <c r="B157" s="3" t="s">
        <v>15</v>
      </c>
      <c r="C157" s="27">
        <f t="shared" si="180"/>
        <v>252</v>
      </c>
      <c r="D157" s="27">
        <v>25</v>
      </c>
      <c r="E157" s="27">
        <v>27</v>
      </c>
      <c r="F157" s="27">
        <v>35</v>
      </c>
      <c r="G157" s="27">
        <v>35</v>
      </c>
      <c r="H157" s="27">
        <v>40</v>
      </c>
      <c r="I157" s="27">
        <v>40</v>
      </c>
      <c r="J157" s="27">
        <v>50</v>
      </c>
      <c r="K157" s="2"/>
      <c r="L157" s="2"/>
    </row>
    <row r="158" spans="1:12">
      <c r="A158" s="3"/>
      <c r="B158" s="3" t="s">
        <v>16</v>
      </c>
      <c r="C158" s="27">
        <f t="shared" ref="C158" si="181">SUM(D158:J158)</f>
        <v>0</v>
      </c>
      <c r="D158" s="27"/>
      <c r="E158" s="27"/>
      <c r="F158" s="27"/>
      <c r="G158" s="27"/>
      <c r="H158" s="27"/>
      <c r="I158" s="27"/>
      <c r="J158" s="27"/>
      <c r="K158" s="2"/>
      <c r="L158" s="2"/>
    </row>
    <row r="159" spans="1:12" ht="54">
      <c r="A159" s="3"/>
      <c r="B159" s="34" t="s">
        <v>124</v>
      </c>
      <c r="C159" s="27">
        <f t="shared" ref="C159:C160" si="182">SUM(D159:J159)</f>
        <v>425</v>
      </c>
      <c r="D159" s="27">
        <f>SUM(D160:D163)</f>
        <v>60</v>
      </c>
      <c r="E159" s="27">
        <f t="shared" ref="E159" si="183">SUM(E160:E163)</f>
        <v>95</v>
      </c>
      <c r="F159" s="27">
        <f t="shared" ref="F159" si="184">SUM(F160:F163)</f>
        <v>0</v>
      </c>
      <c r="G159" s="27">
        <f t="shared" ref="G159" si="185">SUM(G160:G163)</f>
        <v>120</v>
      </c>
      <c r="H159" s="27">
        <f t="shared" ref="H159" si="186">SUM(H160:H163)</f>
        <v>0</v>
      </c>
      <c r="I159" s="27">
        <f t="shared" ref="I159" si="187">SUM(I160:I163)</f>
        <v>150</v>
      </c>
      <c r="J159" s="27">
        <f t="shared" ref="J159" si="188">SUM(J160:J163)</f>
        <v>0</v>
      </c>
      <c r="K159" s="2"/>
      <c r="L159" s="2"/>
    </row>
    <row r="160" spans="1:12">
      <c r="A160" s="3"/>
      <c r="B160" s="3" t="s">
        <v>86</v>
      </c>
      <c r="C160" s="27">
        <f t="shared" si="182"/>
        <v>0</v>
      </c>
      <c r="D160" s="27"/>
      <c r="E160" s="27"/>
      <c r="F160" s="27"/>
      <c r="G160" s="27"/>
      <c r="H160" s="27"/>
      <c r="I160" s="27"/>
      <c r="J160" s="27"/>
      <c r="K160" s="2"/>
      <c r="L160" s="2"/>
    </row>
    <row r="161" spans="1:12">
      <c r="A161" s="3"/>
      <c r="B161" s="3" t="s">
        <v>14</v>
      </c>
      <c r="C161" s="2">
        <f t="shared" ref="C161" si="189">SUM(D161:J161)</f>
        <v>0</v>
      </c>
      <c r="D161" s="2"/>
      <c r="E161" s="2"/>
      <c r="F161" s="2"/>
      <c r="G161" s="2"/>
      <c r="H161" s="2"/>
      <c r="I161" s="2"/>
      <c r="J161" s="2"/>
      <c r="K161" s="2"/>
      <c r="L161" s="2"/>
    </row>
    <row r="162" spans="1:12">
      <c r="A162" s="3"/>
      <c r="B162" s="3" t="s">
        <v>15</v>
      </c>
      <c r="C162" s="2">
        <f t="shared" ref="C162:C163" si="190">SUM(D162:J162)</f>
        <v>275</v>
      </c>
      <c r="D162" s="2">
        <v>35</v>
      </c>
      <c r="E162" s="2">
        <v>60</v>
      </c>
      <c r="F162" s="2"/>
      <c r="G162" s="2">
        <v>80</v>
      </c>
      <c r="H162" s="2"/>
      <c r="I162" s="2">
        <v>100</v>
      </c>
      <c r="J162" s="2"/>
      <c r="K162" s="2"/>
      <c r="L162" s="2"/>
    </row>
    <row r="163" spans="1:12">
      <c r="A163" s="3"/>
      <c r="B163" s="3" t="s">
        <v>16</v>
      </c>
      <c r="C163" s="2">
        <f t="shared" si="190"/>
        <v>150</v>
      </c>
      <c r="D163" s="2">
        <v>25</v>
      </c>
      <c r="E163" s="2">
        <v>35</v>
      </c>
      <c r="F163" s="2"/>
      <c r="G163" s="2">
        <v>40</v>
      </c>
      <c r="H163" s="2"/>
      <c r="I163" s="2">
        <v>50</v>
      </c>
      <c r="J163" s="2"/>
      <c r="K163" s="2"/>
      <c r="L163" s="2"/>
    </row>
    <row r="164" spans="1:12" ht="148.5">
      <c r="A164" s="3"/>
      <c r="B164" s="21" t="s">
        <v>125</v>
      </c>
      <c r="C164" s="27">
        <f t="shared" ref="C164:C165" si="191">SUM(D164:J164)</f>
        <v>0</v>
      </c>
      <c r="D164" s="27">
        <f>SUM(D165:D168)</f>
        <v>0</v>
      </c>
      <c r="E164" s="27">
        <f t="shared" ref="E164" si="192">SUM(E165:E168)</f>
        <v>0</v>
      </c>
      <c r="F164" s="27">
        <f t="shared" ref="F164" si="193">SUM(F165:F168)</f>
        <v>0</v>
      </c>
      <c r="G164" s="27">
        <f t="shared" ref="G164" si="194">SUM(G165:G168)</f>
        <v>0</v>
      </c>
      <c r="H164" s="27">
        <f t="shared" ref="H164" si="195">SUM(H165:H168)</f>
        <v>0</v>
      </c>
      <c r="I164" s="27">
        <f t="shared" ref="I164" si="196">SUM(I165:I168)</f>
        <v>0</v>
      </c>
      <c r="J164" s="27">
        <f t="shared" ref="J164" si="197">SUM(J165:J168)</f>
        <v>0</v>
      </c>
      <c r="K164" s="2"/>
      <c r="L164" s="2"/>
    </row>
    <row r="165" spans="1:12">
      <c r="A165" s="3"/>
      <c r="B165" s="3" t="s">
        <v>86</v>
      </c>
      <c r="C165" s="27">
        <f t="shared" si="191"/>
        <v>0</v>
      </c>
      <c r="D165" s="27"/>
      <c r="E165" s="27"/>
      <c r="F165" s="27"/>
      <c r="G165" s="27"/>
      <c r="H165" s="27"/>
      <c r="I165" s="27"/>
      <c r="J165" s="27"/>
      <c r="K165" s="2"/>
      <c r="L165" s="2"/>
    </row>
    <row r="166" spans="1:12">
      <c r="A166" s="3"/>
      <c r="B166" s="3" t="s">
        <v>14</v>
      </c>
      <c r="C166" s="27">
        <f>SUM(D166:J166)</f>
        <v>0</v>
      </c>
      <c r="D166" s="27"/>
      <c r="E166" s="27"/>
      <c r="F166" s="27"/>
      <c r="G166" s="27"/>
      <c r="H166" s="27"/>
      <c r="I166" s="27"/>
      <c r="J166" s="27"/>
      <c r="K166" s="2"/>
      <c r="L166" s="2"/>
    </row>
    <row r="167" spans="1:12">
      <c r="A167" s="3"/>
      <c r="B167" s="3" t="s">
        <v>15</v>
      </c>
      <c r="C167" s="27">
        <f t="shared" ref="C167:C168" si="198">SUM(D167:J167)</f>
        <v>0</v>
      </c>
      <c r="D167" s="27"/>
      <c r="E167" s="27"/>
      <c r="F167" s="27"/>
      <c r="G167" s="27"/>
      <c r="H167" s="27"/>
      <c r="I167" s="27"/>
      <c r="J167" s="27"/>
      <c r="K167" s="2"/>
      <c r="L167" s="2"/>
    </row>
    <row r="168" spans="1:12">
      <c r="A168" s="3"/>
      <c r="B168" s="3" t="s">
        <v>16</v>
      </c>
      <c r="C168" s="27">
        <f t="shared" si="198"/>
        <v>0</v>
      </c>
      <c r="D168" s="27"/>
      <c r="E168" s="27"/>
      <c r="F168" s="27"/>
      <c r="G168" s="27"/>
      <c r="H168" s="27"/>
      <c r="I168" s="27"/>
      <c r="J168" s="27"/>
      <c r="K168" s="2"/>
      <c r="L168" s="2"/>
    </row>
    <row r="169" spans="1:12" ht="87" customHeight="1">
      <c r="A169" s="3"/>
      <c r="B169" s="21" t="s">
        <v>117</v>
      </c>
      <c r="C169" s="27">
        <f t="shared" ref="C169:C188" si="199">SUM(D169:J169)</f>
        <v>0</v>
      </c>
      <c r="D169" s="27">
        <f t="shared" ref="D169:J169" si="200">SUM(D170:D173)</f>
        <v>0</v>
      </c>
      <c r="E169" s="27">
        <f t="shared" si="200"/>
        <v>0</v>
      </c>
      <c r="F169" s="27">
        <f t="shared" si="200"/>
        <v>0</v>
      </c>
      <c r="G169" s="27">
        <f t="shared" si="200"/>
        <v>0</v>
      </c>
      <c r="H169" s="27">
        <f t="shared" si="200"/>
        <v>0</v>
      </c>
      <c r="I169" s="27">
        <f t="shared" si="200"/>
        <v>0</v>
      </c>
      <c r="J169" s="27">
        <f t="shared" si="200"/>
        <v>0</v>
      </c>
      <c r="K169" s="2"/>
      <c r="L169" s="2"/>
    </row>
    <row r="170" spans="1:12">
      <c r="A170" s="3"/>
      <c r="B170" s="3" t="s">
        <v>86</v>
      </c>
      <c r="C170" s="27">
        <f t="shared" si="199"/>
        <v>0</v>
      </c>
      <c r="D170" s="27"/>
      <c r="E170" s="27"/>
      <c r="F170" s="27"/>
      <c r="G170" s="27"/>
      <c r="H170" s="27"/>
      <c r="I170" s="27"/>
      <c r="J170" s="27"/>
      <c r="K170" s="2"/>
      <c r="L170" s="2"/>
    </row>
    <row r="171" spans="1:12">
      <c r="A171" s="3"/>
      <c r="B171" s="3" t="s">
        <v>14</v>
      </c>
      <c r="C171" s="27">
        <f t="shared" si="199"/>
        <v>0</v>
      </c>
      <c r="D171" s="27"/>
      <c r="E171" s="27"/>
      <c r="F171" s="27"/>
      <c r="G171" s="27"/>
      <c r="H171" s="27"/>
      <c r="I171" s="27"/>
      <c r="J171" s="27"/>
      <c r="K171" s="2"/>
      <c r="L171" s="2"/>
    </row>
    <row r="172" spans="1:12">
      <c r="A172" s="3"/>
      <c r="B172" s="3" t="s">
        <v>15</v>
      </c>
      <c r="C172" s="27">
        <f t="shared" si="199"/>
        <v>0</v>
      </c>
      <c r="D172" s="27"/>
      <c r="E172" s="27"/>
      <c r="F172" s="27"/>
      <c r="G172" s="27"/>
      <c r="H172" s="27"/>
      <c r="I172" s="27"/>
      <c r="J172" s="27"/>
      <c r="K172" s="2"/>
      <c r="L172" s="2"/>
    </row>
    <row r="173" spans="1:12">
      <c r="A173" s="3"/>
      <c r="B173" s="3" t="s">
        <v>16</v>
      </c>
      <c r="C173" s="27">
        <f t="shared" si="199"/>
        <v>0</v>
      </c>
      <c r="D173" s="27"/>
      <c r="E173" s="27"/>
      <c r="F173" s="27"/>
      <c r="G173" s="27"/>
      <c r="H173" s="27"/>
      <c r="I173" s="27"/>
      <c r="J173" s="27"/>
      <c r="K173" s="2"/>
      <c r="L173" s="2"/>
    </row>
    <row r="174" spans="1:12" ht="94.5">
      <c r="A174" s="3"/>
      <c r="B174" s="21" t="s">
        <v>118</v>
      </c>
      <c r="C174" s="27">
        <f t="shared" si="199"/>
        <v>0</v>
      </c>
      <c r="D174" s="27">
        <f t="shared" ref="D174:J174" si="201">SUM(D175:D178)</f>
        <v>0</v>
      </c>
      <c r="E174" s="27">
        <f t="shared" si="201"/>
        <v>0</v>
      </c>
      <c r="F174" s="27">
        <f t="shared" si="201"/>
        <v>0</v>
      </c>
      <c r="G174" s="27">
        <f t="shared" si="201"/>
        <v>0</v>
      </c>
      <c r="H174" s="27">
        <f t="shared" si="201"/>
        <v>0</v>
      </c>
      <c r="I174" s="27">
        <f t="shared" si="201"/>
        <v>0</v>
      </c>
      <c r="J174" s="27">
        <f t="shared" si="201"/>
        <v>0</v>
      </c>
      <c r="K174" s="2"/>
      <c r="L174" s="2"/>
    </row>
    <row r="175" spans="1:12">
      <c r="A175" s="3"/>
      <c r="B175" s="3" t="s">
        <v>86</v>
      </c>
      <c r="C175" s="27">
        <f t="shared" si="199"/>
        <v>0</v>
      </c>
      <c r="D175" s="27"/>
      <c r="E175" s="27"/>
      <c r="F175" s="27"/>
      <c r="G175" s="27"/>
      <c r="H175" s="27"/>
      <c r="I175" s="27"/>
      <c r="J175" s="27"/>
      <c r="K175" s="2"/>
      <c r="L175" s="2"/>
    </row>
    <row r="176" spans="1:12">
      <c r="A176" s="3"/>
      <c r="B176" s="3" t="s">
        <v>14</v>
      </c>
      <c r="C176" s="27">
        <f t="shared" si="199"/>
        <v>0</v>
      </c>
      <c r="D176" s="27"/>
      <c r="E176" s="27"/>
      <c r="F176" s="27"/>
      <c r="G176" s="27"/>
      <c r="H176" s="27"/>
      <c r="I176" s="27"/>
      <c r="J176" s="27"/>
      <c r="K176" s="2"/>
      <c r="L176" s="2"/>
    </row>
    <row r="177" spans="1:12">
      <c r="A177" s="3"/>
      <c r="B177" s="3" t="s">
        <v>15</v>
      </c>
      <c r="C177" s="27">
        <f t="shared" si="199"/>
        <v>0</v>
      </c>
      <c r="D177" s="27"/>
      <c r="E177" s="27"/>
      <c r="F177" s="27"/>
      <c r="G177" s="27"/>
      <c r="H177" s="27"/>
      <c r="I177" s="27"/>
      <c r="J177" s="27"/>
      <c r="K177" s="2"/>
      <c r="L177" s="2"/>
    </row>
    <row r="178" spans="1:12">
      <c r="A178" s="3"/>
      <c r="B178" s="3" t="s">
        <v>16</v>
      </c>
      <c r="C178" s="27">
        <f t="shared" si="199"/>
        <v>0</v>
      </c>
      <c r="D178" s="27"/>
      <c r="E178" s="27"/>
      <c r="F178" s="27"/>
      <c r="G178" s="27"/>
      <c r="H178" s="27"/>
      <c r="I178" s="27"/>
      <c r="J178" s="27"/>
      <c r="K178" s="2"/>
      <c r="L178" s="2"/>
    </row>
    <row r="179" spans="1:12" ht="94.5">
      <c r="A179" s="3"/>
      <c r="B179" s="21" t="s">
        <v>119</v>
      </c>
      <c r="C179" s="27">
        <f t="shared" si="199"/>
        <v>0</v>
      </c>
      <c r="D179" s="27">
        <f t="shared" ref="D179:J179" si="202">SUM(D180:D183)</f>
        <v>0</v>
      </c>
      <c r="E179" s="27">
        <f t="shared" si="202"/>
        <v>0</v>
      </c>
      <c r="F179" s="27">
        <f t="shared" si="202"/>
        <v>0</v>
      </c>
      <c r="G179" s="27">
        <f t="shared" si="202"/>
        <v>0</v>
      </c>
      <c r="H179" s="27">
        <f t="shared" si="202"/>
        <v>0</v>
      </c>
      <c r="I179" s="27">
        <f t="shared" si="202"/>
        <v>0</v>
      </c>
      <c r="J179" s="27">
        <f t="shared" si="202"/>
        <v>0</v>
      </c>
      <c r="K179" s="2"/>
      <c r="L179" s="2"/>
    </row>
    <row r="180" spans="1:12">
      <c r="A180" s="3"/>
      <c r="B180" s="3" t="s">
        <v>86</v>
      </c>
      <c r="C180" s="27">
        <f t="shared" si="199"/>
        <v>0</v>
      </c>
      <c r="D180" s="27"/>
      <c r="E180" s="27"/>
      <c r="F180" s="27"/>
      <c r="G180" s="27"/>
      <c r="H180" s="27"/>
      <c r="I180" s="27"/>
      <c r="J180" s="27"/>
      <c r="K180" s="2"/>
      <c r="L180" s="2"/>
    </row>
    <row r="181" spans="1:12">
      <c r="A181" s="3"/>
      <c r="B181" s="3" t="s">
        <v>14</v>
      </c>
      <c r="C181" s="27">
        <f t="shared" si="199"/>
        <v>0</v>
      </c>
      <c r="D181" s="27"/>
      <c r="E181" s="27"/>
      <c r="F181" s="27"/>
      <c r="G181" s="27"/>
      <c r="H181" s="27"/>
      <c r="I181" s="27"/>
      <c r="J181" s="27"/>
      <c r="K181" s="2"/>
      <c r="L181" s="2"/>
    </row>
    <row r="182" spans="1:12">
      <c r="A182" s="3"/>
      <c r="B182" s="3" t="s">
        <v>15</v>
      </c>
      <c r="C182" s="27">
        <f t="shared" si="199"/>
        <v>0</v>
      </c>
      <c r="D182" s="27"/>
      <c r="E182" s="27"/>
      <c r="F182" s="27"/>
      <c r="G182" s="27"/>
      <c r="H182" s="27"/>
      <c r="I182" s="27"/>
      <c r="J182" s="27"/>
      <c r="K182" s="2"/>
      <c r="L182" s="2"/>
    </row>
    <row r="183" spans="1:12">
      <c r="A183" s="3"/>
      <c r="B183" s="3" t="s">
        <v>16</v>
      </c>
      <c r="C183" s="27">
        <f t="shared" si="199"/>
        <v>0</v>
      </c>
      <c r="D183" s="27"/>
      <c r="E183" s="27"/>
      <c r="F183" s="27"/>
      <c r="G183" s="27"/>
      <c r="H183" s="27"/>
      <c r="I183" s="27"/>
      <c r="J183" s="27"/>
      <c r="K183" s="2"/>
      <c r="L183" s="2"/>
    </row>
    <row r="184" spans="1:12" ht="97.5" customHeight="1">
      <c r="A184" s="3"/>
      <c r="B184" s="21" t="s">
        <v>120</v>
      </c>
      <c r="C184" s="27">
        <f t="shared" si="199"/>
        <v>0</v>
      </c>
      <c r="D184" s="27">
        <f t="shared" ref="D184:J184" si="203">SUM(D185:D188)</f>
        <v>0</v>
      </c>
      <c r="E184" s="27">
        <f t="shared" si="203"/>
        <v>0</v>
      </c>
      <c r="F184" s="27">
        <f t="shared" si="203"/>
        <v>0</v>
      </c>
      <c r="G184" s="27">
        <f t="shared" si="203"/>
        <v>0</v>
      </c>
      <c r="H184" s="27">
        <f t="shared" si="203"/>
        <v>0</v>
      </c>
      <c r="I184" s="27">
        <f t="shared" si="203"/>
        <v>0</v>
      </c>
      <c r="J184" s="27">
        <f t="shared" si="203"/>
        <v>0</v>
      </c>
      <c r="K184" s="2"/>
      <c r="L184" s="2"/>
    </row>
    <row r="185" spans="1:12">
      <c r="A185" s="3"/>
      <c r="B185" s="3" t="s">
        <v>86</v>
      </c>
      <c r="C185" s="27">
        <f t="shared" si="199"/>
        <v>0</v>
      </c>
      <c r="D185" s="27"/>
      <c r="E185" s="27"/>
      <c r="F185" s="27"/>
      <c r="G185" s="27"/>
      <c r="H185" s="27"/>
      <c r="I185" s="27"/>
      <c r="J185" s="27"/>
      <c r="K185" s="2"/>
      <c r="L185" s="2"/>
    </row>
    <row r="186" spans="1:12">
      <c r="A186" s="3"/>
      <c r="B186" s="3" t="s">
        <v>14</v>
      </c>
      <c r="C186" s="27">
        <f t="shared" si="199"/>
        <v>0</v>
      </c>
      <c r="D186" s="27"/>
      <c r="E186" s="27"/>
      <c r="F186" s="27"/>
      <c r="G186" s="27"/>
      <c r="H186" s="27"/>
      <c r="I186" s="27"/>
      <c r="J186" s="27"/>
      <c r="K186" s="2"/>
      <c r="L186" s="2"/>
    </row>
    <row r="187" spans="1:12">
      <c r="A187" s="3"/>
      <c r="B187" s="3" t="s">
        <v>15</v>
      </c>
      <c r="C187" s="27">
        <f t="shared" si="199"/>
        <v>0</v>
      </c>
      <c r="D187" s="27"/>
      <c r="E187" s="27"/>
      <c r="F187" s="27"/>
      <c r="G187" s="27"/>
      <c r="H187" s="27"/>
      <c r="I187" s="27"/>
      <c r="J187" s="27"/>
      <c r="K187" s="2"/>
      <c r="L187" s="2"/>
    </row>
    <row r="188" spans="1:12">
      <c r="A188" s="3"/>
      <c r="B188" s="3" t="s">
        <v>16</v>
      </c>
      <c r="C188" s="27">
        <f t="shared" si="199"/>
        <v>0</v>
      </c>
      <c r="D188" s="27"/>
      <c r="E188" s="27"/>
      <c r="F188" s="27"/>
      <c r="G188" s="27"/>
      <c r="H188" s="27"/>
      <c r="I188" s="27"/>
      <c r="J188" s="27"/>
      <c r="K188" s="2"/>
      <c r="L188" s="2"/>
    </row>
  </sheetData>
  <mergeCells count="15">
    <mergeCell ref="A1:A2"/>
    <mergeCell ref="B1:B2"/>
    <mergeCell ref="C1:J1"/>
    <mergeCell ref="K1:K2"/>
    <mergeCell ref="L1:L2"/>
    <mergeCell ref="B128:L128"/>
    <mergeCell ref="B25:L25"/>
    <mergeCell ref="B31:L31"/>
    <mergeCell ref="B37:L37"/>
    <mergeCell ref="B133:L133"/>
    <mergeCell ref="B19:K19"/>
    <mergeCell ref="B43:L43"/>
    <mergeCell ref="B110:K110"/>
    <mergeCell ref="B116:L116"/>
    <mergeCell ref="B122:L12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7"/>
  <sheetViews>
    <sheetView showZeros="0" workbookViewId="0">
      <selection activeCell="B30" sqref="B30"/>
    </sheetView>
  </sheetViews>
  <sheetFormatPr defaultRowHeight="12.75"/>
  <cols>
    <col min="1" max="1" width="5.875" style="26" customWidth="1"/>
    <col min="2" max="2" width="41.625" style="8" customWidth="1"/>
    <col min="3" max="3" width="9.75" style="8" customWidth="1"/>
    <col min="4" max="10" width="9" style="8"/>
    <col min="11" max="11" width="11.375" style="8" customWidth="1"/>
    <col min="12" max="16384" width="9" style="8"/>
  </cols>
  <sheetData>
    <row r="1" spans="1:11" ht="47.25" customHeight="1">
      <c r="A1" s="94" t="s">
        <v>0</v>
      </c>
      <c r="B1" s="94" t="s">
        <v>1</v>
      </c>
      <c r="C1" s="94" t="s">
        <v>2</v>
      </c>
      <c r="D1" s="94"/>
      <c r="E1" s="94"/>
      <c r="F1" s="94"/>
      <c r="G1" s="94"/>
      <c r="H1" s="94"/>
      <c r="I1" s="94"/>
      <c r="J1" s="94"/>
      <c r="K1" s="94" t="s">
        <v>3</v>
      </c>
    </row>
    <row r="2" spans="1:11" ht="52.5" customHeight="1">
      <c r="A2" s="94"/>
      <c r="B2" s="94"/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94"/>
    </row>
    <row r="3" spans="1:11">
      <c r="A3" s="2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</row>
    <row r="4" spans="1:11">
      <c r="A4" s="2"/>
      <c r="B4" s="3" t="s">
        <v>12</v>
      </c>
      <c r="C4" s="7">
        <f t="shared" ref="C4:C17" si="0">SUM(D4:J4)</f>
        <v>128535.5</v>
      </c>
      <c r="D4" s="7">
        <f t="shared" ref="D4:J4" si="1">D6+D7+D8</f>
        <v>24585.5</v>
      </c>
      <c r="E4" s="7">
        <f t="shared" si="1"/>
        <v>20317</v>
      </c>
      <c r="F4" s="7">
        <f t="shared" si="1"/>
        <v>18287</v>
      </c>
      <c r="G4" s="7">
        <f t="shared" si="1"/>
        <v>20000</v>
      </c>
      <c r="H4" s="7">
        <f t="shared" si="1"/>
        <v>19347</v>
      </c>
      <c r="I4" s="7">
        <f t="shared" si="1"/>
        <v>16299</v>
      </c>
      <c r="J4" s="7">
        <f t="shared" si="1"/>
        <v>9700</v>
      </c>
      <c r="K4" s="1"/>
    </row>
    <row r="5" spans="1:11">
      <c r="A5" s="2"/>
      <c r="B5" s="3" t="s">
        <v>86</v>
      </c>
      <c r="C5" s="7"/>
      <c r="D5" s="7"/>
      <c r="E5" s="7"/>
      <c r="F5" s="7"/>
      <c r="G5" s="7"/>
      <c r="H5" s="7"/>
      <c r="I5" s="7"/>
      <c r="J5" s="7"/>
      <c r="K5" s="2"/>
    </row>
    <row r="6" spans="1:11">
      <c r="A6" s="2"/>
      <c r="B6" s="3" t="s">
        <v>14</v>
      </c>
      <c r="C6" s="7">
        <f t="shared" si="0"/>
        <v>600</v>
      </c>
      <c r="D6" s="7">
        <f>D10+D15</f>
        <v>600</v>
      </c>
      <c r="E6" s="7">
        <f t="shared" ref="E6:J6" si="2">E10+E15</f>
        <v>0</v>
      </c>
      <c r="F6" s="7">
        <f t="shared" si="2"/>
        <v>0</v>
      </c>
      <c r="G6" s="7">
        <f t="shared" si="2"/>
        <v>0</v>
      </c>
      <c r="H6" s="7">
        <f t="shared" si="2"/>
        <v>0</v>
      </c>
      <c r="I6" s="7">
        <f t="shared" si="2"/>
        <v>0</v>
      </c>
      <c r="J6" s="7">
        <f t="shared" si="2"/>
        <v>0</v>
      </c>
      <c r="K6" s="1"/>
    </row>
    <row r="7" spans="1:11">
      <c r="A7" s="2"/>
      <c r="B7" s="3" t="s">
        <v>15</v>
      </c>
      <c r="C7" s="7">
        <f t="shared" si="0"/>
        <v>122492.5</v>
      </c>
      <c r="D7" s="7">
        <f>D11+D16</f>
        <v>23629.5</v>
      </c>
      <c r="E7" s="7">
        <f t="shared" ref="E7:J8" si="3">E11+E16</f>
        <v>19590</v>
      </c>
      <c r="F7" s="7">
        <f t="shared" si="3"/>
        <v>17572</v>
      </c>
      <c r="G7" s="7">
        <f t="shared" si="3"/>
        <v>19230</v>
      </c>
      <c r="H7" s="7">
        <f t="shared" si="3"/>
        <v>18412</v>
      </c>
      <c r="I7" s="7">
        <f t="shared" si="3"/>
        <v>15309</v>
      </c>
      <c r="J7" s="7">
        <f t="shared" si="3"/>
        <v>8750</v>
      </c>
      <c r="K7" s="1"/>
    </row>
    <row r="8" spans="1:11">
      <c r="A8" s="2"/>
      <c r="B8" s="3" t="s">
        <v>16</v>
      </c>
      <c r="C8" s="7">
        <f t="shared" si="0"/>
        <v>5443</v>
      </c>
      <c r="D8" s="7">
        <f>D12+D17</f>
        <v>356</v>
      </c>
      <c r="E8" s="7">
        <f t="shared" si="3"/>
        <v>727</v>
      </c>
      <c r="F8" s="7">
        <f t="shared" si="3"/>
        <v>715</v>
      </c>
      <c r="G8" s="7">
        <f t="shared" si="3"/>
        <v>770</v>
      </c>
      <c r="H8" s="7">
        <f t="shared" si="3"/>
        <v>935</v>
      </c>
      <c r="I8" s="7">
        <f t="shared" si="3"/>
        <v>990</v>
      </c>
      <c r="J8" s="7">
        <f t="shared" si="3"/>
        <v>950</v>
      </c>
      <c r="K8" s="1"/>
    </row>
    <row r="9" spans="1:11">
      <c r="A9" s="2"/>
      <c r="B9" s="12" t="s">
        <v>90</v>
      </c>
      <c r="C9" s="19">
        <f t="shared" si="0"/>
        <v>5425</v>
      </c>
      <c r="D9" s="19">
        <f t="shared" ref="D9:J9" si="4">D10+D11+D12</f>
        <v>5425</v>
      </c>
      <c r="E9" s="19">
        <f t="shared" si="4"/>
        <v>0</v>
      </c>
      <c r="F9" s="19">
        <f t="shared" si="4"/>
        <v>0</v>
      </c>
      <c r="G9" s="19">
        <f t="shared" si="4"/>
        <v>0</v>
      </c>
      <c r="H9" s="19">
        <f t="shared" si="4"/>
        <v>0</v>
      </c>
      <c r="I9" s="19">
        <f t="shared" si="4"/>
        <v>0</v>
      </c>
      <c r="J9" s="19">
        <f t="shared" si="4"/>
        <v>0</v>
      </c>
      <c r="K9" s="10"/>
    </row>
    <row r="10" spans="1:11">
      <c r="A10" s="2"/>
      <c r="B10" s="3" t="s">
        <v>86</v>
      </c>
      <c r="C10" s="7"/>
      <c r="D10" s="7"/>
      <c r="E10" s="7"/>
      <c r="F10" s="7"/>
      <c r="G10" s="7"/>
      <c r="H10" s="7"/>
      <c r="I10" s="7"/>
      <c r="J10" s="7"/>
      <c r="K10" s="2"/>
    </row>
    <row r="11" spans="1:11">
      <c r="A11" s="2"/>
      <c r="B11" s="3" t="s">
        <v>15</v>
      </c>
      <c r="C11" s="7">
        <f t="shared" si="0"/>
        <v>5425</v>
      </c>
      <c r="D11" s="7">
        <f t="shared" ref="D11:J12" si="5">D29+D180</f>
        <v>5425</v>
      </c>
      <c r="E11" s="7">
        <f t="shared" si="5"/>
        <v>0</v>
      </c>
      <c r="F11" s="7">
        <f t="shared" si="5"/>
        <v>0</v>
      </c>
      <c r="G11" s="7">
        <f t="shared" si="5"/>
        <v>0</v>
      </c>
      <c r="H11" s="7">
        <f t="shared" si="5"/>
        <v>0</v>
      </c>
      <c r="I11" s="7">
        <f t="shared" si="5"/>
        <v>0</v>
      </c>
      <c r="J11" s="7">
        <f t="shared" si="5"/>
        <v>0</v>
      </c>
      <c r="K11" s="1"/>
    </row>
    <row r="12" spans="1:11">
      <c r="A12" s="2"/>
      <c r="B12" s="3" t="s">
        <v>16</v>
      </c>
      <c r="C12" s="7">
        <f t="shared" si="0"/>
        <v>0</v>
      </c>
      <c r="D12" s="7">
        <f t="shared" si="5"/>
        <v>0</v>
      </c>
      <c r="E12" s="7">
        <f t="shared" si="5"/>
        <v>0</v>
      </c>
      <c r="F12" s="7">
        <f t="shared" si="5"/>
        <v>0</v>
      </c>
      <c r="G12" s="7">
        <f t="shared" si="5"/>
        <v>0</v>
      </c>
      <c r="H12" s="7">
        <f t="shared" si="5"/>
        <v>0</v>
      </c>
      <c r="I12" s="7">
        <f t="shared" si="5"/>
        <v>0</v>
      </c>
      <c r="J12" s="7">
        <f t="shared" si="5"/>
        <v>0</v>
      </c>
      <c r="K12" s="1"/>
    </row>
    <row r="13" spans="1:11">
      <c r="A13" s="2"/>
      <c r="B13" s="13" t="s">
        <v>91</v>
      </c>
      <c r="C13" s="20">
        <f t="shared" si="0"/>
        <v>123110.5</v>
      </c>
      <c r="D13" s="20">
        <f t="shared" ref="D13:J13" si="6">D15+D16+D17</f>
        <v>19160.5</v>
      </c>
      <c r="E13" s="20">
        <f t="shared" si="6"/>
        <v>20317</v>
      </c>
      <c r="F13" s="20">
        <f t="shared" si="6"/>
        <v>18287</v>
      </c>
      <c r="G13" s="20">
        <f t="shared" si="6"/>
        <v>20000</v>
      </c>
      <c r="H13" s="20">
        <f t="shared" si="6"/>
        <v>19347</v>
      </c>
      <c r="I13" s="20">
        <f t="shared" si="6"/>
        <v>16299</v>
      </c>
      <c r="J13" s="20">
        <f t="shared" si="6"/>
        <v>9700</v>
      </c>
      <c r="K13" s="11"/>
    </row>
    <row r="14" spans="1:11">
      <c r="A14" s="2"/>
      <c r="B14" s="3" t="s">
        <v>86</v>
      </c>
      <c r="C14" s="7"/>
      <c r="D14" s="7"/>
      <c r="E14" s="7"/>
      <c r="F14" s="7"/>
      <c r="G14" s="7"/>
      <c r="H14" s="7"/>
      <c r="I14" s="7"/>
      <c r="J14" s="7"/>
      <c r="K14" s="2"/>
    </row>
    <row r="15" spans="1:11">
      <c r="A15" s="2"/>
      <c r="B15" s="3" t="s">
        <v>14</v>
      </c>
      <c r="C15" s="7">
        <f t="shared" si="0"/>
        <v>600</v>
      </c>
      <c r="D15" s="7">
        <f t="shared" ref="D15:J17" si="7">D40+D118+D185+D237+D287+D360</f>
        <v>600</v>
      </c>
      <c r="E15" s="7">
        <f t="shared" si="7"/>
        <v>0</v>
      </c>
      <c r="F15" s="7">
        <f t="shared" si="7"/>
        <v>0</v>
      </c>
      <c r="G15" s="7">
        <f t="shared" si="7"/>
        <v>0</v>
      </c>
      <c r="H15" s="7">
        <f t="shared" si="7"/>
        <v>0</v>
      </c>
      <c r="I15" s="7">
        <f t="shared" si="7"/>
        <v>0</v>
      </c>
      <c r="J15" s="7">
        <f t="shared" si="7"/>
        <v>0</v>
      </c>
      <c r="K15" s="1"/>
    </row>
    <row r="16" spans="1:11">
      <c r="A16" s="2"/>
      <c r="B16" s="3" t="s">
        <v>15</v>
      </c>
      <c r="C16" s="7">
        <f t="shared" si="0"/>
        <v>117067.5</v>
      </c>
      <c r="D16" s="7">
        <f t="shared" si="7"/>
        <v>18204.5</v>
      </c>
      <c r="E16" s="7">
        <f t="shared" si="7"/>
        <v>19590</v>
      </c>
      <c r="F16" s="7">
        <f t="shared" si="7"/>
        <v>17572</v>
      </c>
      <c r="G16" s="7">
        <f t="shared" si="7"/>
        <v>19230</v>
      </c>
      <c r="H16" s="7">
        <f t="shared" si="7"/>
        <v>18412</v>
      </c>
      <c r="I16" s="7">
        <f t="shared" si="7"/>
        <v>15309</v>
      </c>
      <c r="J16" s="7">
        <f t="shared" si="7"/>
        <v>8750</v>
      </c>
      <c r="K16" s="1"/>
    </row>
    <row r="17" spans="1:11">
      <c r="A17" s="2"/>
      <c r="B17" s="3" t="s">
        <v>16</v>
      </c>
      <c r="C17" s="7">
        <f t="shared" si="0"/>
        <v>5443</v>
      </c>
      <c r="D17" s="7">
        <f t="shared" si="7"/>
        <v>356</v>
      </c>
      <c r="E17" s="7">
        <f t="shared" si="7"/>
        <v>727</v>
      </c>
      <c r="F17" s="7">
        <f t="shared" si="7"/>
        <v>715</v>
      </c>
      <c r="G17" s="7">
        <f t="shared" si="7"/>
        <v>770</v>
      </c>
      <c r="H17" s="7">
        <f t="shared" si="7"/>
        <v>935</v>
      </c>
      <c r="I17" s="7">
        <f t="shared" si="7"/>
        <v>990</v>
      </c>
      <c r="J17" s="7">
        <f t="shared" si="7"/>
        <v>950</v>
      </c>
      <c r="K17" s="1"/>
    </row>
    <row r="18" spans="1:11" ht="12.75" customHeight="1">
      <c r="A18" s="2"/>
      <c r="B18" s="107" t="s">
        <v>17</v>
      </c>
      <c r="C18" s="108"/>
      <c r="D18" s="108"/>
      <c r="E18" s="108"/>
      <c r="F18" s="108"/>
      <c r="G18" s="108"/>
      <c r="H18" s="108"/>
      <c r="I18" s="108"/>
      <c r="J18" s="108"/>
      <c r="K18" s="109"/>
    </row>
    <row r="19" spans="1:11">
      <c r="A19" s="2"/>
      <c r="B19" s="119" t="s">
        <v>25</v>
      </c>
      <c r="C19" s="119"/>
      <c r="D19" s="119"/>
      <c r="E19" s="119"/>
      <c r="F19" s="119"/>
      <c r="G19" s="119"/>
      <c r="H19" s="119"/>
      <c r="I19" s="119"/>
      <c r="J19" s="119"/>
      <c r="K19" s="119"/>
    </row>
    <row r="20" spans="1:11">
      <c r="A20" s="2"/>
      <c r="B20" s="3" t="s">
        <v>18</v>
      </c>
      <c r="C20" s="1">
        <f t="shared" ref="C20:C24" si="8">SUM(D20:J20)</f>
        <v>77490.5</v>
      </c>
      <c r="D20" s="1">
        <f t="shared" ref="D20:J20" si="9">D22+D23+D24</f>
        <v>27130.5</v>
      </c>
      <c r="E20" s="1">
        <f t="shared" si="9"/>
        <v>13220</v>
      </c>
      <c r="F20" s="1">
        <f t="shared" si="9"/>
        <v>7920</v>
      </c>
      <c r="G20" s="1">
        <f t="shared" si="9"/>
        <v>8200</v>
      </c>
      <c r="H20" s="1">
        <f t="shared" si="9"/>
        <v>6070</v>
      </c>
      <c r="I20" s="1">
        <f t="shared" si="9"/>
        <v>7450</v>
      </c>
      <c r="J20" s="1">
        <f t="shared" si="9"/>
        <v>7500</v>
      </c>
      <c r="K20" s="1"/>
    </row>
    <row r="21" spans="1:11">
      <c r="A21" s="2"/>
      <c r="B21" s="3" t="s">
        <v>86</v>
      </c>
      <c r="C21" s="7"/>
      <c r="D21" s="7"/>
      <c r="E21" s="7"/>
      <c r="F21" s="7"/>
      <c r="G21" s="7"/>
      <c r="H21" s="7"/>
      <c r="I21" s="7"/>
      <c r="J21" s="7"/>
      <c r="K21" s="2"/>
    </row>
    <row r="22" spans="1:11">
      <c r="A22" s="2"/>
      <c r="B22" s="3" t="s">
        <v>14</v>
      </c>
      <c r="C22" s="1">
        <f t="shared" si="8"/>
        <v>10075</v>
      </c>
      <c r="D22" s="1">
        <f t="shared" ref="D22:J24" si="10">D28+D40</f>
        <v>10075</v>
      </c>
      <c r="E22" s="1">
        <f t="shared" si="10"/>
        <v>0</v>
      </c>
      <c r="F22" s="1">
        <f t="shared" si="10"/>
        <v>0</v>
      </c>
      <c r="G22" s="1">
        <f t="shared" si="10"/>
        <v>0</v>
      </c>
      <c r="H22" s="1">
        <f t="shared" si="10"/>
        <v>0</v>
      </c>
      <c r="I22" s="1">
        <f t="shared" si="10"/>
        <v>0</v>
      </c>
      <c r="J22" s="1">
        <f t="shared" si="10"/>
        <v>0</v>
      </c>
      <c r="K22" s="1"/>
    </row>
    <row r="23" spans="1:11">
      <c r="A23" s="2"/>
      <c r="B23" s="3" t="s">
        <v>15</v>
      </c>
      <c r="C23" s="1">
        <f t="shared" si="8"/>
        <v>65065.5</v>
      </c>
      <c r="D23" s="1">
        <f t="shared" si="10"/>
        <v>16805.5</v>
      </c>
      <c r="E23" s="1">
        <f t="shared" si="10"/>
        <v>12920</v>
      </c>
      <c r="F23" s="1">
        <f t="shared" si="10"/>
        <v>7620</v>
      </c>
      <c r="G23" s="1">
        <f t="shared" si="10"/>
        <v>7900</v>
      </c>
      <c r="H23" s="1">
        <f t="shared" si="10"/>
        <v>5670</v>
      </c>
      <c r="I23" s="1">
        <f t="shared" si="10"/>
        <v>7050</v>
      </c>
      <c r="J23" s="1">
        <f t="shared" si="10"/>
        <v>7100</v>
      </c>
      <c r="K23" s="1"/>
    </row>
    <row r="24" spans="1:11">
      <c r="A24" s="2"/>
      <c r="B24" s="3" t="s">
        <v>16</v>
      </c>
      <c r="C24" s="1">
        <f t="shared" si="8"/>
        <v>2350</v>
      </c>
      <c r="D24" s="1">
        <f t="shared" si="10"/>
        <v>250</v>
      </c>
      <c r="E24" s="1">
        <f t="shared" si="10"/>
        <v>300</v>
      </c>
      <c r="F24" s="1">
        <f t="shared" si="10"/>
        <v>300</v>
      </c>
      <c r="G24" s="1">
        <f t="shared" si="10"/>
        <v>300</v>
      </c>
      <c r="H24" s="1">
        <f t="shared" si="10"/>
        <v>400</v>
      </c>
      <c r="I24" s="1">
        <f t="shared" si="10"/>
        <v>400</v>
      </c>
      <c r="J24" s="1">
        <f t="shared" si="10"/>
        <v>400</v>
      </c>
      <c r="K24" s="1"/>
    </row>
    <row r="25" spans="1:11" ht="12.75" customHeight="1">
      <c r="A25" s="2"/>
      <c r="B25" s="113" t="s">
        <v>26</v>
      </c>
      <c r="C25" s="114"/>
      <c r="D25" s="114"/>
      <c r="E25" s="114"/>
      <c r="F25" s="114"/>
      <c r="G25" s="114"/>
      <c r="H25" s="114"/>
      <c r="I25" s="114"/>
      <c r="J25" s="114"/>
      <c r="K25" s="115"/>
    </row>
    <row r="26" spans="1:11" ht="25.5">
      <c r="A26" s="2"/>
      <c r="B26" s="5" t="s">
        <v>27</v>
      </c>
      <c r="C26" s="4">
        <f t="shared" ref="C26:J26" si="11">C32</f>
        <v>15500</v>
      </c>
      <c r="D26" s="4">
        <f t="shared" si="11"/>
        <v>15500</v>
      </c>
      <c r="E26" s="1">
        <f t="shared" si="11"/>
        <v>0</v>
      </c>
      <c r="F26" s="1">
        <f t="shared" si="11"/>
        <v>0</v>
      </c>
      <c r="G26" s="1">
        <f t="shared" si="11"/>
        <v>0</v>
      </c>
      <c r="H26" s="1">
        <f t="shared" si="11"/>
        <v>0</v>
      </c>
      <c r="I26" s="1">
        <f t="shared" si="11"/>
        <v>0</v>
      </c>
      <c r="J26" s="1">
        <f t="shared" si="11"/>
        <v>0</v>
      </c>
      <c r="K26" s="1"/>
    </row>
    <row r="27" spans="1:11">
      <c r="A27" s="2"/>
      <c r="B27" s="3" t="s">
        <v>86</v>
      </c>
      <c r="C27" s="4"/>
      <c r="D27" s="4"/>
      <c r="E27" s="2"/>
      <c r="F27" s="2"/>
      <c r="G27" s="2"/>
      <c r="H27" s="2"/>
      <c r="I27" s="2"/>
      <c r="J27" s="2"/>
      <c r="K27" s="2"/>
    </row>
    <row r="28" spans="1:11">
      <c r="A28" s="2"/>
      <c r="B28" s="3" t="s">
        <v>14</v>
      </c>
      <c r="C28" s="1">
        <f>C34</f>
        <v>10075</v>
      </c>
      <c r="D28" s="1">
        <f t="shared" ref="D28:I28" si="12">D34</f>
        <v>10075</v>
      </c>
      <c r="E28" s="1">
        <f t="shared" si="12"/>
        <v>0</v>
      </c>
      <c r="F28" s="1">
        <f t="shared" si="12"/>
        <v>0</v>
      </c>
      <c r="G28" s="1">
        <f t="shared" si="12"/>
        <v>0</v>
      </c>
      <c r="H28" s="1">
        <f t="shared" si="12"/>
        <v>0</v>
      </c>
      <c r="I28" s="1">
        <f t="shared" si="12"/>
        <v>0</v>
      </c>
      <c r="J28" s="1">
        <f>J34</f>
        <v>0</v>
      </c>
      <c r="K28" s="1"/>
    </row>
    <row r="29" spans="1:11">
      <c r="A29" s="2"/>
      <c r="B29" s="3" t="s">
        <v>15</v>
      </c>
      <c r="C29" s="1">
        <f>C35</f>
        <v>5425</v>
      </c>
      <c r="D29" s="1">
        <f t="shared" ref="D29:J30" si="13">D35</f>
        <v>5425</v>
      </c>
      <c r="E29" s="1">
        <f t="shared" si="13"/>
        <v>0</v>
      </c>
      <c r="F29" s="1">
        <f t="shared" si="13"/>
        <v>0</v>
      </c>
      <c r="G29" s="1">
        <f t="shared" si="13"/>
        <v>0</v>
      </c>
      <c r="H29" s="1">
        <f t="shared" si="13"/>
        <v>0</v>
      </c>
      <c r="I29" s="1">
        <f t="shared" si="13"/>
        <v>0</v>
      </c>
      <c r="J29" s="1">
        <f t="shared" si="13"/>
        <v>0</v>
      </c>
      <c r="K29" s="1"/>
    </row>
    <row r="30" spans="1:11">
      <c r="A30" s="2"/>
      <c r="B30" s="3" t="s">
        <v>16</v>
      </c>
      <c r="C30" s="1">
        <f>C36</f>
        <v>0</v>
      </c>
      <c r="D30" s="1">
        <f t="shared" si="13"/>
        <v>0</v>
      </c>
      <c r="E30" s="1">
        <f t="shared" si="13"/>
        <v>0</v>
      </c>
      <c r="F30" s="1">
        <f t="shared" si="13"/>
        <v>0</v>
      </c>
      <c r="G30" s="1">
        <f t="shared" si="13"/>
        <v>0</v>
      </c>
      <c r="H30" s="1">
        <f t="shared" si="13"/>
        <v>0</v>
      </c>
      <c r="I30" s="1">
        <f t="shared" si="13"/>
        <v>0</v>
      </c>
      <c r="J30" s="1">
        <f t="shared" si="13"/>
        <v>0</v>
      </c>
      <c r="K30" s="1"/>
    </row>
    <row r="31" spans="1:11">
      <c r="A31" s="2"/>
      <c r="B31" s="94" t="s">
        <v>28</v>
      </c>
      <c r="C31" s="94"/>
      <c r="D31" s="94"/>
      <c r="E31" s="94"/>
      <c r="F31" s="94"/>
      <c r="G31" s="94"/>
      <c r="H31" s="94"/>
      <c r="I31" s="94"/>
      <c r="J31" s="94"/>
      <c r="K31" s="94"/>
    </row>
    <row r="32" spans="1:11" s="24" customFormat="1" ht="67.5">
      <c r="A32" s="2"/>
      <c r="B32" s="21" t="s">
        <v>29</v>
      </c>
      <c r="C32" s="23">
        <f t="shared" ref="C32:C36" si="14">SUM(D32:J32)</f>
        <v>15500</v>
      </c>
      <c r="D32" s="23">
        <f t="shared" ref="D32:J32" si="15">SUM(D34:D36)</f>
        <v>15500</v>
      </c>
      <c r="E32" s="23">
        <f t="shared" si="15"/>
        <v>0</v>
      </c>
      <c r="F32" s="23">
        <f t="shared" si="15"/>
        <v>0</v>
      </c>
      <c r="G32" s="23">
        <f t="shared" si="15"/>
        <v>0</v>
      </c>
      <c r="H32" s="23">
        <f t="shared" si="15"/>
        <v>0</v>
      </c>
      <c r="I32" s="23">
        <f t="shared" si="15"/>
        <v>0</v>
      </c>
      <c r="J32" s="23">
        <f t="shared" si="15"/>
        <v>0</v>
      </c>
      <c r="K32" s="23"/>
    </row>
    <row r="33" spans="1:11" s="24" customFormat="1" ht="13.5">
      <c r="A33" s="2"/>
      <c r="B33" s="3" t="s">
        <v>86</v>
      </c>
      <c r="C33" s="23"/>
      <c r="D33" s="23"/>
      <c r="E33" s="23"/>
      <c r="F33" s="23"/>
      <c r="G33" s="23"/>
      <c r="H33" s="23"/>
      <c r="I33" s="23"/>
      <c r="J33" s="23"/>
      <c r="K33" s="23"/>
    </row>
    <row r="34" spans="1:11">
      <c r="A34" s="2"/>
      <c r="B34" s="3" t="s">
        <v>14</v>
      </c>
      <c r="C34" s="1">
        <f t="shared" si="14"/>
        <v>10075</v>
      </c>
      <c r="D34" s="1">
        <v>10075</v>
      </c>
      <c r="E34" s="1"/>
      <c r="F34" s="1"/>
      <c r="G34" s="1"/>
      <c r="H34" s="1"/>
      <c r="I34" s="1"/>
      <c r="J34" s="1"/>
      <c r="K34" s="1"/>
    </row>
    <row r="35" spans="1:11">
      <c r="A35" s="2"/>
      <c r="B35" s="3" t="s">
        <v>15</v>
      </c>
      <c r="C35" s="1">
        <f t="shared" si="14"/>
        <v>5425</v>
      </c>
      <c r="D35" s="1">
        <v>5425</v>
      </c>
      <c r="E35" s="1"/>
      <c r="F35" s="1"/>
      <c r="G35" s="1"/>
      <c r="H35" s="1"/>
      <c r="I35" s="1"/>
      <c r="J35" s="1"/>
      <c r="K35" s="1"/>
    </row>
    <row r="36" spans="1:11">
      <c r="A36" s="2"/>
      <c r="B36" s="3" t="s">
        <v>16</v>
      </c>
      <c r="C36" s="1">
        <f t="shared" si="14"/>
        <v>0</v>
      </c>
      <c r="D36" s="1"/>
      <c r="E36" s="1"/>
      <c r="F36" s="1"/>
      <c r="G36" s="1"/>
      <c r="H36" s="1"/>
      <c r="I36" s="1"/>
      <c r="J36" s="1"/>
      <c r="K36" s="1"/>
    </row>
    <row r="37" spans="1:11" ht="12.75" customHeight="1">
      <c r="A37" s="2"/>
      <c r="B37" s="110" t="s">
        <v>30</v>
      </c>
      <c r="C37" s="111"/>
      <c r="D37" s="111"/>
      <c r="E37" s="111"/>
      <c r="F37" s="111"/>
      <c r="G37" s="111"/>
      <c r="H37" s="111"/>
      <c r="I37" s="111"/>
      <c r="J37" s="111"/>
      <c r="K37" s="112"/>
    </row>
    <row r="38" spans="1:11">
      <c r="A38" s="2"/>
      <c r="B38" s="5" t="s">
        <v>31</v>
      </c>
      <c r="C38" s="4">
        <f t="shared" ref="C38:C42" si="16">SUM(D38:J38)</f>
        <v>61990.5</v>
      </c>
      <c r="D38" s="4">
        <f t="shared" ref="D38:J38" si="17">D40+D41+D42</f>
        <v>11630.5</v>
      </c>
      <c r="E38" s="4">
        <f t="shared" si="17"/>
        <v>13220</v>
      </c>
      <c r="F38" s="4">
        <f t="shared" si="17"/>
        <v>7920</v>
      </c>
      <c r="G38" s="4">
        <f t="shared" si="17"/>
        <v>8200</v>
      </c>
      <c r="H38" s="4">
        <f t="shared" si="17"/>
        <v>6070</v>
      </c>
      <c r="I38" s="4">
        <f t="shared" si="17"/>
        <v>7450</v>
      </c>
      <c r="J38" s="4">
        <f t="shared" si="17"/>
        <v>7500</v>
      </c>
      <c r="K38" s="1"/>
    </row>
    <row r="39" spans="1:11">
      <c r="A39" s="2"/>
      <c r="B39" s="3" t="s">
        <v>86</v>
      </c>
      <c r="C39" s="4"/>
      <c r="D39" s="4"/>
      <c r="E39" s="4"/>
      <c r="F39" s="4"/>
      <c r="G39" s="4"/>
      <c r="H39" s="4"/>
      <c r="I39" s="4"/>
      <c r="J39" s="4"/>
      <c r="K39" s="2"/>
    </row>
    <row r="40" spans="1:11">
      <c r="A40" s="2"/>
      <c r="B40" s="3" t="s">
        <v>14</v>
      </c>
      <c r="C40" s="1">
        <f t="shared" si="16"/>
        <v>0</v>
      </c>
      <c r="D40" s="1">
        <f>D45+D58+D63+D68+D101+D106</f>
        <v>0</v>
      </c>
      <c r="E40" s="1">
        <f t="shared" ref="E40:J40" si="18">E45+E58+E63+E68+E101+E106</f>
        <v>0</v>
      </c>
      <c r="F40" s="1">
        <f t="shared" si="18"/>
        <v>0</v>
      </c>
      <c r="G40" s="1">
        <f t="shared" si="18"/>
        <v>0</v>
      </c>
      <c r="H40" s="1">
        <f t="shared" si="18"/>
        <v>0</v>
      </c>
      <c r="I40" s="1">
        <f t="shared" si="18"/>
        <v>0</v>
      </c>
      <c r="J40" s="1">
        <f t="shared" si="18"/>
        <v>0</v>
      </c>
      <c r="K40" s="1"/>
    </row>
    <row r="41" spans="1:11">
      <c r="A41" s="2"/>
      <c r="B41" s="3" t="s">
        <v>15</v>
      </c>
      <c r="C41" s="1">
        <f t="shared" si="16"/>
        <v>59640.5</v>
      </c>
      <c r="D41" s="1">
        <f t="shared" ref="D41:J41" si="19">D46+D59+D64+D69+D102+D107</f>
        <v>11380.5</v>
      </c>
      <c r="E41" s="1">
        <f t="shared" si="19"/>
        <v>12920</v>
      </c>
      <c r="F41" s="1">
        <f t="shared" si="19"/>
        <v>7620</v>
      </c>
      <c r="G41" s="1">
        <f t="shared" si="19"/>
        <v>7900</v>
      </c>
      <c r="H41" s="1">
        <f t="shared" si="19"/>
        <v>5670</v>
      </c>
      <c r="I41" s="1">
        <f t="shared" si="19"/>
        <v>7050</v>
      </c>
      <c r="J41" s="1">
        <f t="shared" si="19"/>
        <v>7100</v>
      </c>
      <c r="K41" s="1"/>
    </row>
    <row r="42" spans="1:11">
      <c r="A42" s="2"/>
      <c r="B42" s="3" t="s">
        <v>16</v>
      </c>
      <c r="C42" s="1">
        <f t="shared" si="16"/>
        <v>2350</v>
      </c>
      <c r="D42" s="1">
        <f t="shared" ref="D42:J42" si="20">D47+D60+D65+D70+D103+D108</f>
        <v>250</v>
      </c>
      <c r="E42" s="1">
        <f t="shared" si="20"/>
        <v>300</v>
      </c>
      <c r="F42" s="1">
        <f t="shared" si="20"/>
        <v>300</v>
      </c>
      <c r="G42" s="1">
        <f t="shared" si="20"/>
        <v>300</v>
      </c>
      <c r="H42" s="1">
        <f t="shared" si="20"/>
        <v>400</v>
      </c>
      <c r="I42" s="1">
        <f t="shared" si="20"/>
        <v>400</v>
      </c>
      <c r="J42" s="1">
        <f t="shared" si="20"/>
        <v>400</v>
      </c>
      <c r="K42" s="1"/>
    </row>
    <row r="43" spans="1:11" s="24" customFormat="1" ht="40.5">
      <c r="A43" s="2"/>
      <c r="B43" s="21" t="s">
        <v>133</v>
      </c>
      <c r="C43" s="23">
        <f>SUM(D43:J43)</f>
        <v>6365</v>
      </c>
      <c r="D43" s="23">
        <f t="shared" ref="D43:J43" si="21">SUM(D45:D47)</f>
        <v>2015</v>
      </c>
      <c r="E43" s="23">
        <f t="shared" si="21"/>
        <v>700</v>
      </c>
      <c r="F43" s="23">
        <f t="shared" si="21"/>
        <v>950</v>
      </c>
      <c r="G43" s="23">
        <f t="shared" si="21"/>
        <v>1300</v>
      </c>
      <c r="H43" s="23">
        <f t="shared" si="21"/>
        <v>600</v>
      </c>
      <c r="I43" s="23">
        <f t="shared" si="21"/>
        <v>400</v>
      </c>
      <c r="J43" s="23">
        <f t="shared" si="21"/>
        <v>400</v>
      </c>
      <c r="K43" s="23" t="s">
        <v>13</v>
      </c>
    </row>
    <row r="44" spans="1:11" s="24" customFormat="1" ht="13.5">
      <c r="A44" s="2"/>
      <c r="B44" s="3" t="s">
        <v>86</v>
      </c>
      <c r="C44" s="23"/>
      <c r="D44" s="23"/>
      <c r="E44" s="23"/>
      <c r="F44" s="23"/>
      <c r="G44" s="23"/>
      <c r="H44" s="23"/>
      <c r="I44" s="23"/>
      <c r="J44" s="23"/>
      <c r="K44" s="23"/>
    </row>
    <row r="45" spans="1:11">
      <c r="A45" s="2"/>
      <c r="B45" s="3" t="s">
        <v>14</v>
      </c>
      <c r="C45" s="1">
        <f t="shared" ref="C45:C108" si="22">SUM(D45:J45)</f>
        <v>0</v>
      </c>
      <c r="D45" s="1">
        <f>D49+D53</f>
        <v>0</v>
      </c>
      <c r="E45" s="1">
        <f t="shared" ref="E45:J45" si="23">E49+E53</f>
        <v>0</v>
      </c>
      <c r="F45" s="1">
        <f t="shared" si="23"/>
        <v>0</v>
      </c>
      <c r="G45" s="1">
        <f t="shared" si="23"/>
        <v>0</v>
      </c>
      <c r="H45" s="1">
        <f t="shared" si="23"/>
        <v>0</v>
      </c>
      <c r="I45" s="1">
        <f t="shared" si="23"/>
        <v>0</v>
      </c>
      <c r="J45" s="1">
        <f t="shared" si="23"/>
        <v>0</v>
      </c>
      <c r="K45" s="1"/>
    </row>
    <row r="46" spans="1:11">
      <c r="A46" s="2"/>
      <c r="B46" s="3" t="s">
        <v>15</v>
      </c>
      <c r="C46" s="1">
        <f t="shared" si="22"/>
        <v>4015</v>
      </c>
      <c r="D46" s="1">
        <f t="shared" ref="D46:J46" si="24">D50+D54</f>
        <v>1765</v>
      </c>
      <c r="E46" s="1">
        <f t="shared" si="24"/>
        <v>400</v>
      </c>
      <c r="F46" s="1">
        <f t="shared" si="24"/>
        <v>650</v>
      </c>
      <c r="G46" s="1">
        <f t="shared" si="24"/>
        <v>1000</v>
      </c>
      <c r="H46" s="1">
        <f t="shared" si="24"/>
        <v>200</v>
      </c>
      <c r="I46" s="1">
        <f t="shared" si="24"/>
        <v>0</v>
      </c>
      <c r="J46" s="1">
        <f t="shared" si="24"/>
        <v>0</v>
      </c>
      <c r="K46" s="1"/>
    </row>
    <row r="47" spans="1:11">
      <c r="A47" s="2"/>
      <c r="B47" s="3" t="s">
        <v>16</v>
      </c>
      <c r="C47" s="1">
        <f t="shared" si="22"/>
        <v>2350</v>
      </c>
      <c r="D47" s="1">
        <f t="shared" ref="D47:J47" si="25">D51+D55</f>
        <v>250</v>
      </c>
      <c r="E47" s="1">
        <f t="shared" si="25"/>
        <v>300</v>
      </c>
      <c r="F47" s="1">
        <f t="shared" si="25"/>
        <v>300</v>
      </c>
      <c r="G47" s="1">
        <f t="shared" si="25"/>
        <v>300</v>
      </c>
      <c r="H47" s="1">
        <f t="shared" si="25"/>
        <v>400</v>
      </c>
      <c r="I47" s="1">
        <f t="shared" si="25"/>
        <v>400</v>
      </c>
      <c r="J47" s="1">
        <f t="shared" si="25"/>
        <v>400</v>
      </c>
      <c r="K47" s="1"/>
    </row>
    <row r="48" spans="1:11" ht="43.5" hidden="1" customHeight="1">
      <c r="A48" s="2"/>
      <c r="B48" s="3" t="s">
        <v>92</v>
      </c>
      <c r="C48" s="4">
        <f t="shared" si="22"/>
        <v>1765</v>
      </c>
      <c r="D48" s="4">
        <f>SUM(D49:D51)</f>
        <v>765</v>
      </c>
      <c r="E48" s="4">
        <f t="shared" ref="E48:J48" si="26">SUM(E49:E51)</f>
        <v>150</v>
      </c>
      <c r="F48" s="4">
        <f t="shared" si="26"/>
        <v>150</v>
      </c>
      <c r="G48" s="4">
        <f t="shared" si="26"/>
        <v>500</v>
      </c>
      <c r="H48" s="4">
        <f t="shared" si="26"/>
        <v>200</v>
      </c>
      <c r="I48" s="4">
        <f t="shared" si="26"/>
        <v>0</v>
      </c>
      <c r="J48" s="4">
        <f t="shared" si="26"/>
        <v>0</v>
      </c>
      <c r="K48" s="1"/>
    </row>
    <row r="49" spans="1:11" hidden="1">
      <c r="A49" s="2"/>
      <c r="B49" s="3" t="s">
        <v>14</v>
      </c>
      <c r="C49" s="1">
        <f t="shared" si="22"/>
        <v>0</v>
      </c>
      <c r="D49" s="1"/>
      <c r="E49" s="1"/>
      <c r="F49" s="1"/>
      <c r="G49" s="1"/>
      <c r="H49" s="1"/>
      <c r="I49" s="1"/>
      <c r="J49" s="1"/>
      <c r="K49" s="1"/>
    </row>
    <row r="50" spans="1:11" hidden="1">
      <c r="A50" s="2"/>
      <c r="B50" s="3" t="s">
        <v>15</v>
      </c>
      <c r="C50" s="1">
        <f t="shared" si="22"/>
        <v>1765</v>
      </c>
      <c r="D50" s="1">
        <v>765</v>
      </c>
      <c r="E50" s="1">
        <v>150</v>
      </c>
      <c r="F50" s="1">
        <v>150</v>
      </c>
      <c r="G50" s="1">
        <v>500</v>
      </c>
      <c r="H50" s="1">
        <v>200</v>
      </c>
      <c r="I50" s="1"/>
      <c r="J50" s="1"/>
      <c r="K50" s="1"/>
    </row>
    <row r="51" spans="1:11" hidden="1">
      <c r="A51" s="2"/>
      <c r="B51" s="3" t="s">
        <v>16</v>
      </c>
      <c r="C51" s="1">
        <f t="shared" si="22"/>
        <v>0</v>
      </c>
      <c r="D51" s="1"/>
      <c r="E51" s="1"/>
      <c r="F51" s="1"/>
      <c r="G51" s="1"/>
      <c r="H51" s="1"/>
      <c r="I51" s="1"/>
      <c r="J51" s="1"/>
      <c r="K51" s="1"/>
    </row>
    <row r="52" spans="1:11" ht="38.25" hidden="1">
      <c r="A52" s="2"/>
      <c r="B52" s="3" t="s">
        <v>32</v>
      </c>
      <c r="C52" s="4">
        <f t="shared" si="22"/>
        <v>4600</v>
      </c>
      <c r="D52" s="4">
        <f>SUM(D53:D55)</f>
        <v>1250</v>
      </c>
      <c r="E52" s="4">
        <f t="shared" ref="E52:J52" si="27">SUM(E53:E55)</f>
        <v>550</v>
      </c>
      <c r="F52" s="4">
        <f t="shared" si="27"/>
        <v>800</v>
      </c>
      <c r="G52" s="4">
        <f t="shared" si="27"/>
        <v>800</v>
      </c>
      <c r="H52" s="4">
        <f t="shared" si="27"/>
        <v>400</v>
      </c>
      <c r="I52" s="4">
        <f t="shared" si="27"/>
        <v>400</v>
      </c>
      <c r="J52" s="4">
        <f t="shared" si="27"/>
        <v>400</v>
      </c>
      <c r="K52" s="1" t="s">
        <v>13</v>
      </c>
    </row>
    <row r="53" spans="1:11" hidden="1">
      <c r="A53" s="2"/>
      <c r="B53" s="3" t="s">
        <v>14</v>
      </c>
      <c r="C53" s="1">
        <f t="shared" si="22"/>
        <v>0</v>
      </c>
      <c r="D53" s="1"/>
      <c r="E53" s="1"/>
      <c r="F53" s="1"/>
      <c r="G53" s="1"/>
      <c r="H53" s="1"/>
      <c r="I53" s="1"/>
      <c r="J53" s="1"/>
      <c r="K53" s="1"/>
    </row>
    <row r="54" spans="1:11" hidden="1">
      <c r="A54" s="2"/>
      <c r="B54" s="3" t="s">
        <v>15</v>
      </c>
      <c r="C54" s="1">
        <f t="shared" si="22"/>
        <v>2250</v>
      </c>
      <c r="D54" s="1">
        <v>1000</v>
      </c>
      <c r="E54" s="1">
        <v>250</v>
      </c>
      <c r="F54" s="1">
        <v>500</v>
      </c>
      <c r="G54" s="1">
        <v>500</v>
      </c>
      <c r="H54" s="1"/>
      <c r="I54" s="1"/>
      <c r="J54" s="1"/>
      <c r="K54" s="1"/>
    </row>
    <row r="55" spans="1:11" hidden="1">
      <c r="A55" s="2"/>
      <c r="B55" s="3" t="s">
        <v>16</v>
      </c>
      <c r="C55" s="1">
        <f t="shared" si="22"/>
        <v>2350</v>
      </c>
      <c r="D55" s="1">
        <v>250</v>
      </c>
      <c r="E55" s="1">
        <v>300</v>
      </c>
      <c r="F55" s="1">
        <v>300</v>
      </c>
      <c r="G55" s="1">
        <v>300</v>
      </c>
      <c r="H55" s="1">
        <v>400</v>
      </c>
      <c r="I55" s="1">
        <v>400</v>
      </c>
      <c r="J55" s="1">
        <v>400</v>
      </c>
      <c r="K55" s="1"/>
    </row>
    <row r="56" spans="1:11" s="24" customFormat="1" ht="67.5">
      <c r="A56" s="2"/>
      <c r="B56" s="21" t="s">
        <v>33</v>
      </c>
      <c r="C56" s="23">
        <f t="shared" si="22"/>
        <v>980</v>
      </c>
      <c r="D56" s="23">
        <f>SUM(D58:D60)</f>
        <v>20</v>
      </c>
      <c r="E56" s="23">
        <f t="shared" ref="E56:J56" si="28">SUM(E58:E60)</f>
        <v>120</v>
      </c>
      <c r="F56" s="23">
        <f t="shared" si="28"/>
        <v>120</v>
      </c>
      <c r="G56" s="23">
        <f t="shared" si="28"/>
        <v>150</v>
      </c>
      <c r="H56" s="23">
        <f t="shared" si="28"/>
        <v>170</v>
      </c>
      <c r="I56" s="23">
        <f t="shared" si="28"/>
        <v>200</v>
      </c>
      <c r="J56" s="23">
        <f t="shared" si="28"/>
        <v>200</v>
      </c>
      <c r="K56" s="23"/>
    </row>
    <row r="57" spans="1:11" s="24" customFormat="1" ht="13.5">
      <c r="A57" s="2"/>
      <c r="B57" s="3" t="s">
        <v>86</v>
      </c>
      <c r="C57" s="23"/>
      <c r="D57" s="23"/>
      <c r="E57" s="23"/>
      <c r="F57" s="23"/>
      <c r="G57" s="23"/>
      <c r="H57" s="23"/>
      <c r="I57" s="23"/>
      <c r="J57" s="23"/>
      <c r="K57" s="23"/>
    </row>
    <row r="58" spans="1:11">
      <c r="A58" s="2"/>
      <c r="B58" s="3" t="s">
        <v>14</v>
      </c>
      <c r="C58" s="1">
        <f t="shared" si="22"/>
        <v>0</v>
      </c>
      <c r="D58" s="1"/>
      <c r="E58" s="1"/>
      <c r="F58" s="1"/>
      <c r="G58" s="1"/>
      <c r="H58" s="1"/>
      <c r="I58" s="1"/>
      <c r="J58" s="1"/>
      <c r="K58" s="1"/>
    </row>
    <row r="59" spans="1:11">
      <c r="A59" s="2"/>
      <c r="B59" s="3" t="s">
        <v>15</v>
      </c>
      <c r="C59" s="1">
        <f t="shared" si="22"/>
        <v>980</v>
      </c>
      <c r="D59" s="1">
        <v>20</v>
      </c>
      <c r="E59" s="1">
        <v>120</v>
      </c>
      <c r="F59" s="1">
        <v>120</v>
      </c>
      <c r="G59" s="1">
        <v>150</v>
      </c>
      <c r="H59" s="1">
        <v>170</v>
      </c>
      <c r="I59" s="1">
        <v>200</v>
      </c>
      <c r="J59" s="1">
        <v>200</v>
      </c>
      <c r="K59" s="1"/>
    </row>
    <row r="60" spans="1:11">
      <c r="A60" s="2"/>
      <c r="B60" s="3" t="s">
        <v>16</v>
      </c>
      <c r="C60" s="1">
        <f t="shared" si="22"/>
        <v>0</v>
      </c>
      <c r="D60" s="1"/>
      <c r="E60" s="1"/>
      <c r="F60" s="1"/>
      <c r="G60" s="1"/>
      <c r="H60" s="1"/>
      <c r="I60" s="1"/>
      <c r="J60" s="1"/>
      <c r="K60" s="1"/>
    </row>
    <row r="61" spans="1:11" s="24" customFormat="1" ht="54">
      <c r="A61" s="2"/>
      <c r="B61" s="21" t="s">
        <v>34</v>
      </c>
      <c r="C61" s="23">
        <f t="shared" si="22"/>
        <v>1850</v>
      </c>
      <c r="D61" s="23">
        <f>SUM(D63:D65)</f>
        <v>0</v>
      </c>
      <c r="E61" s="23">
        <f t="shared" ref="E61:J61" si="29">SUM(E63:E65)</f>
        <v>300</v>
      </c>
      <c r="F61" s="23">
        <f t="shared" si="29"/>
        <v>250</v>
      </c>
      <c r="G61" s="23">
        <f t="shared" si="29"/>
        <v>250</v>
      </c>
      <c r="H61" s="23">
        <f t="shared" si="29"/>
        <v>300</v>
      </c>
      <c r="I61" s="23">
        <f t="shared" si="29"/>
        <v>350</v>
      </c>
      <c r="J61" s="23">
        <f t="shared" si="29"/>
        <v>400</v>
      </c>
      <c r="K61" s="23"/>
    </row>
    <row r="62" spans="1:11" s="24" customFormat="1" ht="13.5">
      <c r="A62" s="2"/>
      <c r="B62" s="3" t="s">
        <v>86</v>
      </c>
      <c r="C62" s="23"/>
      <c r="D62" s="23"/>
      <c r="E62" s="23"/>
      <c r="F62" s="23"/>
      <c r="G62" s="23"/>
      <c r="H62" s="23"/>
      <c r="I62" s="23"/>
      <c r="J62" s="23"/>
      <c r="K62" s="23"/>
    </row>
    <row r="63" spans="1:11">
      <c r="A63" s="2"/>
      <c r="B63" s="3" t="s">
        <v>14</v>
      </c>
      <c r="C63" s="1">
        <f t="shared" si="22"/>
        <v>0</v>
      </c>
      <c r="D63" s="1"/>
      <c r="E63" s="1"/>
      <c r="F63" s="1"/>
      <c r="G63" s="1"/>
      <c r="H63" s="1"/>
      <c r="I63" s="1"/>
      <c r="J63" s="1"/>
      <c r="K63" s="1"/>
    </row>
    <row r="64" spans="1:11">
      <c r="A64" s="2"/>
      <c r="B64" s="3" t="s">
        <v>15</v>
      </c>
      <c r="C64" s="1">
        <f t="shared" si="22"/>
        <v>1850</v>
      </c>
      <c r="D64" s="1"/>
      <c r="E64" s="1">
        <v>300</v>
      </c>
      <c r="F64" s="1">
        <v>250</v>
      </c>
      <c r="G64" s="1">
        <v>250</v>
      </c>
      <c r="H64" s="1">
        <v>300</v>
      </c>
      <c r="I64" s="1">
        <v>350</v>
      </c>
      <c r="J64" s="1">
        <v>400</v>
      </c>
      <c r="K64" s="1"/>
    </row>
    <row r="65" spans="1:11">
      <c r="A65" s="2"/>
      <c r="B65" s="3" t="s">
        <v>16</v>
      </c>
      <c r="C65" s="1">
        <f t="shared" si="22"/>
        <v>0</v>
      </c>
      <c r="D65" s="1"/>
      <c r="E65" s="1"/>
      <c r="F65" s="1"/>
      <c r="G65" s="1"/>
      <c r="H65" s="1"/>
      <c r="I65" s="1"/>
      <c r="J65" s="1"/>
      <c r="K65" s="1"/>
    </row>
    <row r="66" spans="1:11" s="24" customFormat="1" ht="67.5">
      <c r="A66" s="2"/>
      <c r="B66" s="21" t="s">
        <v>132</v>
      </c>
      <c r="C66" s="23">
        <f t="shared" si="22"/>
        <v>45245.5</v>
      </c>
      <c r="D66" s="23">
        <f>SUM(D68:D70)</f>
        <v>8345.5</v>
      </c>
      <c r="E66" s="23">
        <f t="shared" ref="E66:J66" si="30">SUM(E68:E70)</f>
        <v>11000</v>
      </c>
      <c r="F66" s="23">
        <f t="shared" si="30"/>
        <v>5500</v>
      </c>
      <c r="G66" s="23">
        <f t="shared" si="30"/>
        <v>5400</v>
      </c>
      <c r="H66" s="23">
        <f t="shared" si="30"/>
        <v>4000</v>
      </c>
      <c r="I66" s="23">
        <f t="shared" si="30"/>
        <v>5500</v>
      </c>
      <c r="J66" s="23">
        <f t="shared" si="30"/>
        <v>5500</v>
      </c>
      <c r="K66" s="23"/>
    </row>
    <row r="67" spans="1:11" s="24" customFormat="1" ht="13.5">
      <c r="A67" s="2"/>
      <c r="B67" s="3" t="s">
        <v>86</v>
      </c>
      <c r="C67" s="23"/>
      <c r="D67" s="23"/>
      <c r="E67" s="23"/>
      <c r="F67" s="23"/>
      <c r="G67" s="23"/>
      <c r="H67" s="23"/>
      <c r="I67" s="23"/>
      <c r="J67" s="23"/>
      <c r="K67" s="23"/>
    </row>
    <row r="68" spans="1:11">
      <c r="A68" s="2"/>
      <c r="B68" s="3" t="s">
        <v>14</v>
      </c>
      <c r="C68" s="1">
        <f t="shared" si="22"/>
        <v>0</v>
      </c>
      <c r="D68" s="1">
        <f>D72+D76+D80+D84+D88+D92+D96</f>
        <v>0</v>
      </c>
      <c r="E68" s="1">
        <f t="shared" ref="E68:J68" si="31">E72+E76+E80+E84+E88+E92+E96</f>
        <v>0</v>
      </c>
      <c r="F68" s="1">
        <f t="shared" si="31"/>
        <v>0</v>
      </c>
      <c r="G68" s="1">
        <f t="shared" si="31"/>
        <v>0</v>
      </c>
      <c r="H68" s="1">
        <f t="shared" si="31"/>
        <v>0</v>
      </c>
      <c r="I68" s="1">
        <f t="shared" si="31"/>
        <v>0</v>
      </c>
      <c r="J68" s="1">
        <f t="shared" si="31"/>
        <v>0</v>
      </c>
      <c r="K68" s="1"/>
    </row>
    <row r="69" spans="1:11">
      <c r="A69" s="2"/>
      <c r="B69" s="3" t="s">
        <v>15</v>
      </c>
      <c r="C69" s="1">
        <f t="shared" si="22"/>
        <v>45245.5</v>
      </c>
      <c r="D69" s="1">
        <f t="shared" ref="D69:J69" si="32">D73+D77+D81+D85+D89+D93+D97</f>
        <v>8345.5</v>
      </c>
      <c r="E69" s="1">
        <f t="shared" si="32"/>
        <v>11000</v>
      </c>
      <c r="F69" s="1">
        <f t="shared" si="32"/>
        <v>5500</v>
      </c>
      <c r="G69" s="1">
        <f t="shared" si="32"/>
        <v>5400</v>
      </c>
      <c r="H69" s="1">
        <f t="shared" si="32"/>
        <v>4000</v>
      </c>
      <c r="I69" s="1">
        <f t="shared" si="32"/>
        <v>5500</v>
      </c>
      <c r="J69" s="1">
        <f t="shared" si="32"/>
        <v>5500</v>
      </c>
      <c r="K69" s="1"/>
    </row>
    <row r="70" spans="1:11">
      <c r="A70" s="2"/>
      <c r="B70" s="3" t="s">
        <v>16</v>
      </c>
      <c r="C70" s="1">
        <f t="shared" si="22"/>
        <v>0</v>
      </c>
      <c r="D70" s="1">
        <f t="shared" ref="D70:J70" si="33">D74+D78+D82+D86+D90+D94+D98</f>
        <v>0</v>
      </c>
      <c r="E70" s="1">
        <f t="shared" si="33"/>
        <v>0</v>
      </c>
      <c r="F70" s="1">
        <f t="shared" si="33"/>
        <v>0</v>
      </c>
      <c r="G70" s="1">
        <f t="shared" si="33"/>
        <v>0</v>
      </c>
      <c r="H70" s="1">
        <f t="shared" si="33"/>
        <v>0</v>
      </c>
      <c r="I70" s="1">
        <f t="shared" si="33"/>
        <v>0</v>
      </c>
      <c r="J70" s="1">
        <f t="shared" si="33"/>
        <v>0</v>
      </c>
      <c r="K70" s="1"/>
    </row>
    <row r="71" spans="1:11" ht="63.75" hidden="1">
      <c r="A71" s="2"/>
      <c r="B71" s="3" t="s">
        <v>35</v>
      </c>
      <c r="C71" s="1">
        <f t="shared" si="22"/>
        <v>17080.5</v>
      </c>
      <c r="D71" s="1">
        <f>SUM(D72:D74)</f>
        <v>5080.5</v>
      </c>
      <c r="E71" s="1">
        <f t="shared" ref="E71:J71" si="34">SUM(E72:E74)</f>
        <v>2500</v>
      </c>
      <c r="F71" s="1">
        <f t="shared" si="34"/>
        <v>2000</v>
      </c>
      <c r="G71" s="1">
        <f t="shared" si="34"/>
        <v>4000</v>
      </c>
      <c r="H71" s="1">
        <f>SUM(H72:H74)</f>
        <v>2000</v>
      </c>
      <c r="I71" s="1">
        <f t="shared" si="34"/>
        <v>1500</v>
      </c>
      <c r="J71" s="1">
        <f t="shared" si="34"/>
        <v>0</v>
      </c>
      <c r="K71" s="1"/>
    </row>
    <row r="72" spans="1:11" hidden="1">
      <c r="A72" s="2"/>
      <c r="B72" s="3" t="s">
        <v>14</v>
      </c>
      <c r="C72" s="1">
        <f>SUM(D72:J72)</f>
        <v>0</v>
      </c>
      <c r="D72" s="1"/>
      <c r="E72" s="1"/>
      <c r="F72" s="1"/>
      <c r="G72" s="1"/>
      <c r="H72" s="1"/>
      <c r="I72" s="1"/>
      <c r="J72" s="1"/>
      <c r="K72" s="1"/>
    </row>
    <row r="73" spans="1:11" hidden="1">
      <c r="A73" s="2"/>
      <c r="B73" s="3" t="s">
        <v>15</v>
      </c>
      <c r="C73" s="1">
        <f t="shared" ref="C73:C74" si="35">SUM(D73:J73)</f>
        <v>17080.5</v>
      </c>
      <c r="D73" s="1">
        <v>5080.5</v>
      </c>
      <c r="E73" s="1">
        <v>2500</v>
      </c>
      <c r="F73" s="1">
        <v>2000</v>
      </c>
      <c r="G73" s="1">
        <v>4000</v>
      </c>
      <c r="H73" s="1">
        <v>2000</v>
      </c>
      <c r="I73" s="1">
        <v>1500</v>
      </c>
      <c r="J73" s="1"/>
      <c r="K73" s="1"/>
    </row>
    <row r="74" spans="1:11" hidden="1">
      <c r="A74" s="2"/>
      <c r="B74" s="3" t="s">
        <v>16</v>
      </c>
      <c r="C74" s="1">
        <f t="shared" si="35"/>
        <v>0</v>
      </c>
      <c r="D74" s="1"/>
      <c r="E74" s="1"/>
      <c r="F74" s="1"/>
      <c r="G74" s="1"/>
      <c r="H74" s="1"/>
      <c r="I74" s="1"/>
      <c r="J74" s="1"/>
      <c r="K74" s="1"/>
    </row>
    <row r="75" spans="1:11" ht="76.5" hidden="1">
      <c r="A75" s="2"/>
      <c r="B75" s="3" t="s">
        <v>36</v>
      </c>
      <c r="C75" s="1">
        <f t="shared" si="22"/>
        <v>1000</v>
      </c>
      <c r="D75" s="1">
        <f t="shared" ref="D75:J75" si="36">SUM(D76:D78)</f>
        <v>0</v>
      </c>
      <c r="E75" s="1">
        <f t="shared" si="36"/>
        <v>0</v>
      </c>
      <c r="F75" s="1">
        <f t="shared" si="36"/>
        <v>1000</v>
      </c>
      <c r="G75" s="1">
        <f t="shared" si="36"/>
        <v>0</v>
      </c>
      <c r="H75" s="1">
        <f t="shared" si="36"/>
        <v>0</v>
      </c>
      <c r="I75" s="1">
        <f t="shared" si="36"/>
        <v>0</v>
      </c>
      <c r="J75" s="1">
        <f t="shared" si="36"/>
        <v>0</v>
      </c>
      <c r="K75" s="1"/>
    </row>
    <row r="76" spans="1:11" hidden="1">
      <c r="A76" s="2"/>
      <c r="B76" s="3" t="s">
        <v>14</v>
      </c>
      <c r="C76" s="1">
        <f>SUM(D76:J76)</f>
        <v>0</v>
      </c>
      <c r="D76" s="1"/>
      <c r="E76" s="1"/>
      <c r="F76" s="1"/>
      <c r="G76" s="1"/>
      <c r="H76" s="1"/>
      <c r="I76" s="1"/>
      <c r="J76" s="1"/>
      <c r="K76" s="1"/>
    </row>
    <row r="77" spans="1:11" hidden="1">
      <c r="A77" s="2"/>
      <c r="B77" s="3" t="s">
        <v>15</v>
      </c>
      <c r="C77" s="1">
        <f t="shared" ref="C77:C78" si="37">SUM(D77:J77)</f>
        <v>1000</v>
      </c>
      <c r="D77" s="1"/>
      <c r="E77" s="1"/>
      <c r="F77" s="1">
        <v>1000</v>
      </c>
      <c r="G77" s="1"/>
      <c r="H77" s="1"/>
      <c r="I77" s="1"/>
      <c r="J77" s="1"/>
      <c r="K77" s="1"/>
    </row>
    <row r="78" spans="1:11" hidden="1">
      <c r="A78" s="2"/>
      <c r="B78" s="3" t="s">
        <v>16</v>
      </c>
      <c r="C78" s="1">
        <f t="shared" si="37"/>
        <v>0</v>
      </c>
      <c r="D78" s="1"/>
      <c r="E78" s="1"/>
      <c r="F78" s="1"/>
      <c r="G78" s="1"/>
      <c r="H78" s="1"/>
      <c r="I78" s="1"/>
      <c r="J78" s="1"/>
      <c r="K78" s="1"/>
    </row>
    <row r="79" spans="1:11" ht="76.5" hidden="1">
      <c r="A79" s="2"/>
      <c r="B79" s="3" t="s">
        <v>37</v>
      </c>
      <c r="C79" s="1">
        <f t="shared" si="22"/>
        <v>4765</v>
      </c>
      <c r="D79" s="14">
        <f t="shared" ref="D79:J79" si="38">SUM(D80:D82)</f>
        <v>3265</v>
      </c>
      <c r="E79" s="14">
        <f t="shared" si="38"/>
        <v>1500</v>
      </c>
      <c r="F79" s="1">
        <f t="shared" si="38"/>
        <v>0</v>
      </c>
      <c r="G79" s="1">
        <f t="shared" si="38"/>
        <v>0</v>
      </c>
      <c r="H79" s="1">
        <f t="shared" si="38"/>
        <v>0</v>
      </c>
      <c r="I79" s="1">
        <f t="shared" si="38"/>
        <v>0</v>
      </c>
      <c r="J79" s="1">
        <f t="shared" si="38"/>
        <v>0</v>
      </c>
      <c r="K79" s="1"/>
    </row>
    <row r="80" spans="1:11" hidden="1">
      <c r="A80" s="2"/>
      <c r="B80" s="3" t="s">
        <v>14</v>
      </c>
      <c r="C80" s="1">
        <f>SUM(D80:J80)</f>
        <v>0</v>
      </c>
      <c r="D80" s="1"/>
      <c r="E80" s="1"/>
      <c r="F80" s="1"/>
      <c r="G80" s="1"/>
      <c r="H80" s="1"/>
      <c r="I80" s="1"/>
      <c r="J80" s="1"/>
      <c r="K80" s="1"/>
    </row>
    <row r="81" spans="1:11" hidden="1">
      <c r="A81" s="2"/>
      <c r="B81" s="3" t="s">
        <v>15</v>
      </c>
      <c r="C81" s="1">
        <f>SUM(D81:J81)</f>
        <v>4765</v>
      </c>
      <c r="D81" s="1">
        <v>3265</v>
      </c>
      <c r="E81" s="1">
        <v>1500</v>
      </c>
      <c r="F81" s="1"/>
      <c r="G81" s="1"/>
      <c r="H81" s="1"/>
      <c r="I81" s="1"/>
      <c r="J81" s="1"/>
      <c r="K81" s="1"/>
    </row>
    <row r="82" spans="1:11" hidden="1">
      <c r="A82" s="2"/>
      <c r="B82" s="3" t="s">
        <v>16</v>
      </c>
      <c r="C82" s="1">
        <f t="shared" ref="C82" si="39">SUM(D82:J82)</f>
        <v>0</v>
      </c>
      <c r="D82" s="1"/>
      <c r="E82" s="1"/>
      <c r="F82" s="1"/>
      <c r="G82" s="1"/>
      <c r="H82" s="1"/>
      <c r="I82" s="1"/>
      <c r="J82" s="1"/>
      <c r="K82" s="1"/>
    </row>
    <row r="83" spans="1:11" ht="76.5" hidden="1">
      <c r="A83" s="2"/>
      <c r="B83" s="3" t="s">
        <v>38</v>
      </c>
      <c r="C83" s="1">
        <f t="shared" si="22"/>
        <v>6000</v>
      </c>
      <c r="D83" s="1">
        <f t="shared" ref="D83:J83" si="40">SUM(D84:D86)</f>
        <v>0</v>
      </c>
      <c r="E83" s="14">
        <f t="shared" si="40"/>
        <v>3000</v>
      </c>
      <c r="F83" s="14">
        <f t="shared" si="40"/>
        <v>1000</v>
      </c>
      <c r="G83" s="14">
        <f t="shared" si="40"/>
        <v>0</v>
      </c>
      <c r="H83" s="14">
        <f t="shared" si="40"/>
        <v>2000</v>
      </c>
      <c r="I83" s="1">
        <f t="shared" si="40"/>
        <v>0</v>
      </c>
      <c r="J83" s="1">
        <f t="shared" si="40"/>
        <v>0</v>
      </c>
      <c r="K83" s="1"/>
    </row>
    <row r="84" spans="1:11" hidden="1">
      <c r="A84" s="2"/>
      <c r="B84" s="3" t="s">
        <v>14</v>
      </c>
      <c r="C84" s="1">
        <f>SUM(D84:J84)</f>
        <v>0</v>
      </c>
      <c r="D84" s="1"/>
      <c r="E84" s="1"/>
      <c r="F84" s="1"/>
      <c r="G84" s="1"/>
      <c r="H84" s="1"/>
      <c r="I84" s="1"/>
      <c r="J84" s="1"/>
      <c r="K84" s="1"/>
    </row>
    <row r="85" spans="1:11" hidden="1">
      <c r="A85" s="2"/>
      <c r="B85" s="3" t="s">
        <v>15</v>
      </c>
      <c r="C85" s="1">
        <f t="shared" ref="C85:C86" si="41">SUM(D85:J85)</f>
        <v>6000</v>
      </c>
      <c r="D85" s="1"/>
      <c r="E85" s="1">
        <v>3000</v>
      </c>
      <c r="F85" s="1">
        <v>1000</v>
      </c>
      <c r="G85" s="1"/>
      <c r="H85" s="1">
        <v>2000</v>
      </c>
      <c r="I85" s="1"/>
      <c r="J85" s="1"/>
      <c r="K85" s="1"/>
    </row>
    <row r="86" spans="1:11" hidden="1">
      <c r="A86" s="2"/>
      <c r="B86" s="3" t="s">
        <v>16</v>
      </c>
      <c r="C86" s="1">
        <f t="shared" si="41"/>
        <v>0</v>
      </c>
      <c r="D86" s="1"/>
      <c r="E86" s="1"/>
      <c r="F86" s="1"/>
      <c r="G86" s="1"/>
      <c r="H86" s="1"/>
      <c r="I86" s="1"/>
      <c r="J86" s="1"/>
      <c r="K86" s="1"/>
    </row>
    <row r="87" spans="1:11" ht="76.5" hidden="1">
      <c r="A87" s="2"/>
      <c r="B87" s="3" t="s">
        <v>39</v>
      </c>
      <c r="C87" s="1">
        <f t="shared" si="22"/>
        <v>4900</v>
      </c>
      <c r="D87" s="1">
        <f t="shared" ref="D87:J87" si="42">SUM(D88:D90)</f>
        <v>0</v>
      </c>
      <c r="E87" s="1">
        <f t="shared" si="42"/>
        <v>0</v>
      </c>
      <c r="F87" s="1">
        <f t="shared" si="42"/>
        <v>0</v>
      </c>
      <c r="G87" s="14">
        <f t="shared" si="42"/>
        <v>1400</v>
      </c>
      <c r="H87" s="14">
        <f t="shared" si="42"/>
        <v>0</v>
      </c>
      <c r="I87" s="14">
        <f t="shared" si="42"/>
        <v>2000</v>
      </c>
      <c r="J87" s="14">
        <f t="shared" si="42"/>
        <v>1500</v>
      </c>
      <c r="K87" s="1"/>
    </row>
    <row r="88" spans="1:11" hidden="1">
      <c r="A88" s="2"/>
      <c r="B88" s="3" t="s">
        <v>14</v>
      </c>
      <c r="C88" s="1">
        <f>SUM(D88:J88)</f>
        <v>0</v>
      </c>
      <c r="D88" s="1"/>
      <c r="E88" s="1"/>
      <c r="F88" s="1"/>
      <c r="G88" s="1"/>
      <c r="H88" s="1"/>
      <c r="I88" s="1"/>
      <c r="J88" s="1"/>
      <c r="K88" s="1"/>
    </row>
    <row r="89" spans="1:11" hidden="1">
      <c r="A89" s="2"/>
      <c r="B89" s="3" t="s">
        <v>15</v>
      </c>
      <c r="C89" s="1">
        <f>SUM(D89:J89)</f>
        <v>4900</v>
      </c>
      <c r="D89" s="1"/>
      <c r="E89" s="1"/>
      <c r="F89" s="1"/>
      <c r="G89" s="1">
        <v>1400</v>
      </c>
      <c r="H89" s="1"/>
      <c r="I89" s="1">
        <v>2000</v>
      </c>
      <c r="J89" s="1">
        <v>1500</v>
      </c>
      <c r="K89" s="1"/>
    </row>
    <row r="90" spans="1:11" hidden="1">
      <c r="A90" s="2"/>
      <c r="B90" s="3" t="s">
        <v>16</v>
      </c>
      <c r="C90" s="1">
        <f t="shared" ref="C90" si="43">SUM(D90:J90)</f>
        <v>0</v>
      </c>
      <c r="D90" s="1"/>
      <c r="E90" s="1"/>
      <c r="F90" s="1"/>
      <c r="G90" s="1"/>
      <c r="H90" s="1"/>
      <c r="I90" s="1"/>
      <c r="J90" s="1"/>
      <c r="K90" s="1"/>
    </row>
    <row r="91" spans="1:11" ht="63.75" hidden="1">
      <c r="A91" s="2"/>
      <c r="B91" s="3" t="s">
        <v>40</v>
      </c>
      <c r="C91" s="1">
        <f t="shared" si="22"/>
        <v>4000</v>
      </c>
      <c r="D91" s="1">
        <f t="shared" ref="D91:J91" si="44">SUM(D92:D94)</f>
        <v>0</v>
      </c>
      <c r="E91" s="1">
        <f t="shared" si="44"/>
        <v>4000</v>
      </c>
      <c r="F91" s="1">
        <f t="shared" si="44"/>
        <v>0</v>
      </c>
      <c r="G91" s="1">
        <f t="shared" si="44"/>
        <v>0</v>
      </c>
      <c r="H91" s="1">
        <f t="shared" si="44"/>
        <v>0</v>
      </c>
      <c r="I91" s="1">
        <f t="shared" si="44"/>
        <v>0</v>
      </c>
      <c r="J91" s="1">
        <f t="shared" si="44"/>
        <v>0</v>
      </c>
      <c r="K91" s="1"/>
    </row>
    <row r="92" spans="1:11" hidden="1">
      <c r="A92" s="2"/>
      <c r="B92" s="3" t="s">
        <v>14</v>
      </c>
      <c r="C92" s="1">
        <f>SUM(D92:J92)</f>
        <v>0</v>
      </c>
      <c r="D92" s="1"/>
      <c r="E92" s="1"/>
      <c r="F92" s="1"/>
      <c r="G92" s="1"/>
      <c r="H92" s="1"/>
      <c r="I92" s="1"/>
      <c r="J92" s="1"/>
      <c r="K92" s="1"/>
    </row>
    <row r="93" spans="1:11" hidden="1">
      <c r="A93" s="2"/>
      <c r="B93" s="3" t="s">
        <v>15</v>
      </c>
      <c r="C93" s="1">
        <f t="shared" ref="C93:C94" si="45">SUM(D93:J93)</f>
        <v>4000</v>
      </c>
      <c r="D93" s="1"/>
      <c r="E93" s="1">
        <v>4000</v>
      </c>
      <c r="F93" s="1"/>
      <c r="G93" s="1"/>
      <c r="H93" s="1"/>
      <c r="I93" s="1"/>
      <c r="J93" s="1"/>
      <c r="K93" s="1"/>
    </row>
    <row r="94" spans="1:11" hidden="1">
      <c r="A94" s="2"/>
      <c r="B94" s="3" t="s">
        <v>16</v>
      </c>
      <c r="C94" s="1">
        <f t="shared" si="45"/>
        <v>0</v>
      </c>
      <c r="D94" s="1"/>
      <c r="E94" s="1"/>
      <c r="F94" s="1"/>
      <c r="G94" s="1"/>
      <c r="H94" s="1"/>
      <c r="I94" s="1"/>
      <c r="J94" s="1"/>
      <c r="K94" s="1"/>
    </row>
    <row r="95" spans="1:11" ht="63.75" hidden="1">
      <c r="A95" s="2"/>
      <c r="B95" s="3" t="s">
        <v>41</v>
      </c>
      <c r="C95" s="1">
        <f t="shared" si="22"/>
        <v>7500</v>
      </c>
      <c r="D95" s="1">
        <f t="shared" ref="D95:J95" si="46">SUM(D96:D98)</f>
        <v>0</v>
      </c>
      <c r="E95" s="1">
        <f t="shared" si="46"/>
        <v>0</v>
      </c>
      <c r="F95" s="14">
        <f t="shared" si="46"/>
        <v>1500</v>
      </c>
      <c r="G95" s="14">
        <f t="shared" si="46"/>
        <v>0</v>
      </c>
      <c r="H95" s="14">
        <f t="shared" si="46"/>
        <v>0</v>
      </c>
      <c r="I95" s="14">
        <f t="shared" si="46"/>
        <v>2000</v>
      </c>
      <c r="J95" s="14">
        <f t="shared" si="46"/>
        <v>4000</v>
      </c>
      <c r="K95" s="1"/>
    </row>
    <row r="96" spans="1:11" hidden="1">
      <c r="A96" s="2"/>
      <c r="B96" s="3" t="s">
        <v>14</v>
      </c>
      <c r="C96" s="1">
        <f>SUM(D96:J96)</f>
        <v>0</v>
      </c>
      <c r="D96" s="1"/>
      <c r="E96" s="1"/>
      <c r="F96" s="1"/>
      <c r="G96" s="1"/>
      <c r="H96" s="1"/>
      <c r="I96" s="1"/>
      <c r="J96" s="1"/>
      <c r="K96" s="1"/>
    </row>
    <row r="97" spans="1:11" hidden="1">
      <c r="A97" s="2"/>
      <c r="B97" s="3" t="s">
        <v>15</v>
      </c>
      <c r="C97" s="1">
        <f>SUM(D97:J97)</f>
        <v>7500</v>
      </c>
      <c r="D97" s="1"/>
      <c r="E97" s="1"/>
      <c r="F97" s="1">
        <v>1500</v>
      </c>
      <c r="G97" s="1"/>
      <c r="H97" s="1"/>
      <c r="I97" s="1">
        <v>2000</v>
      </c>
      <c r="J97" s="1">
        <v>4000</v>
      </c>
      <c r="K97" s="1"/>
    </row>
    <row r="98" spans="1:11" hidden="1">
      <c r="A98" s="2"/>
      <c r="B98" s="3" t="s">
        <v>16</v>
      </c>
      <c r="C98" s="1">
        <f t="shared" ref="C98" si="47">SUM(D98:J98)</f>
        <v>0</v>
      </c>
      <c r="D98" s="1"/>
      <c r="E98" s="1"/>
      <c r="F98" s="1"/>
      <c r="G98" s="1"/>
      <c r="H98" s="1"/>
      <c r="I98" s="1"/>
      <c r="J98" s="1"/>
      <c r="K98" s="1"/>
    </row>
    <row r="99" spans="1:11" s="24" customFormat="1" ht="67.5">
      <c r="A99" s="2"/>
      <c r="B99" s="21" t="s">
        <v>134</v>
      </c>
      <c r="C99" s="23">
        <f t="shared" si="22"/>
        <v>300</v>
      </c>
      <c r="D99" s="23">
        <f t="shared" ref="D99:J99" si="48">SUM(D101:D103)</f>
        <v>0</v>
      </c>
      <c r="E99" s="23">
        <f t="shared" si="48"/>
        <v>100</v>
      </c>
      <c r="F99" s="23">
        <f t="shared" si="48"/>
        <v>100</v>
      </c>
      <c r="G99" s="23">
        <f t="shared" si="48"/>
        <v>100</v>
      </c>
      <c r="H99" s="23">
        <f t="shared" si="48"/>
        <v>0</v>
      </c>
      <c r="I99" s="23">
        <f t="shared" si="48"/>
        <v>0</v>
      </c>
      <c r="J99" s="23">
        <f t="shared" si="48"/>
        <v>0</v>
      </c>
      <c r="K99" s="23"/>
    </row>
    <row r="100" spans="1:11" s="24" customFormat="1" ht="13.5">
      <c r="A100" s="2"/>
      <c r="B100" s="3" t="s">
        <v>86</v>
      </c>
      <c r="C100" s="23"/>
      <c r="D100" s="23"/>
      <c r="E100" s="23"/>
      <c r="F100" s="23"/>
      <c r="G100" s="23"/>
      <c r="H100" s="23"/>
      <c r="I100" s="23"/>
      <c r="J100" s="23"/>
      <c r="K100" s="23"/>
    </row>
    <row r="101" spans="1:11">
      <c r="A101" s="2"/>
      <c r="B101" s="3" t="s">
        <v>14</v>
      </c>
      <c r="C101" s="1">
        <f t="shared" si="22"/>
        <v>0</v>
      </c>
      <c r="D101" s="1"/>
      <c r="E101" s="1"/>
      <c r="F101" s="1"/>
      <c r="G101" s="1"/>
      <c r="H101" s="1"/>
      <c r="I101" s="1"/>
      <c r="J101" s="1"/>
      <c r="K101" s="1"/>
    </row>
    <row r="102" spans="1:11">
      <c r="A102" s="2"/>
      <c r="B102" s="3" t="s">
        <v>15</v>
      </c>
      <c r="C102" s="1">
        <f t="shared" si="22"/>
        <v>300</v>
      </c>
      <c r="D102" s="1"/>
      <c r="E102" s="1">
        <v>100</v>
      </c>
      <c r="F102" s="1">
        <v>100</v>
      </c>
      <c r="G102" s="1">
        <v>100</v>
      </c>
      <c r="H102" s="1"/>
      <c r="I102" s="1"/>
      <c r="J102" s="1"/>
      <c r="K102" s="1"/>
    </row>
    <row r="103" spans="1:11">
      <c r="A103" s="2"/>
      <c r="B103" s="3" t="s">
        <v>16</v>
      </c>
      <c r="C103" s="1">
        <f t="shared" si="22"/>
        <v>0</v>
      </c>
      <c r="D103" s="1"/>
      <c r="E103" s="1"/>
      <c r="F103" s="1"/>
      <c r="G103" s="1"/>
      <c r="H103" s="1"/>
      <c r="I103" s="1"/>
      <c r="J103" s="1"/>
      <c r="K103" s="1"/>
    </row>
    <row r="104" spans="1:11" s="24" customFormat="1" ht="108">
      <c r="A104" s="2"/>
      <c r="B104" s="21" t="s">
        <v>135</v>
      </c>
      <c r="C104" s="23">
        <f t="shared" si="22"/>
        <v>7250</v>
      </c>
      <c r="D104" s="23">
        <v>1250</v>
      </c>
      <c r="E104" s="23">
        <f t="shared" ref="E104:J104" si="49">SUM(E106:E108)</f>
        <v>1000</v>
      </c>
      <c r="F104" s="23">
        <f t="shared" si="49"/>
        <v>1000</v>
      </c>
      <c r="G104" s="23">
        <f t="shared" si="49"/>
        <v>1000</v>
      </c>
      <c r="H104" s="23">
        <f t="shared" si="49"/>
        <v>1000</v>
      </c>
      <c r="I104" s="23">
        <f t="shared" si="49"/>
        <v>1000</v>
      </c>
      <c r="J104" s="23">
        <f t="shared" si="49"/>
        <v>1000</v>
      </c>
      <c r="K104" s="23"/>
    </row>
    <row r="105" spans="1:11" s="24" customFormat="1" ht="13.5">
      <c r="A105" s="2"/>
      <c r="B105" s="3" t="s">
        <v>86</v>
      </c>
      <c r="C105" s="23"/>
      <c r="D105" s="23"/>
      <c r="E105" s="23"/>
      <c r="F105" s="23"/>
      <c r="G105" s="23"/>
      <c r="H105" s="23"/>
      <c r="I105" s="23"/>
      <c r="J105" s="23"/>
      <c r="K105" s="23"/>
    </row>
    <row r="106" spans="1:11">
      <c r="A106" s="2"/>
      <c r="B106" s="3" t="s">
        <v>14</v>
      </c>
      <c r="C106" s="1">
        <f t="shared" si="22"/>
        <v>0</v>
      </c>
      <c r="D106" s="1"/>
      <c r="E106" s="1"/>
      <c r="F106" s="1"/>
      <c r="G106" s="1"/>
      <c r="H106" s="1"/>
      <c r="I106" s="1"/>
      <c r="J106" s="1"/>
      <c r="K106" s="1"/>
    </row>
    <row r="107" spans="1:11">
      <c r="A107" s="2"/>
      <c r="B107" s="3" t="s">
        <v>15</v>
      </c>
      <c r="C107" s="1">
        <f t="shared" si="22"/>
        <v>7250</v>
      </c>
      <c r="D107" s="1">
        <v>1250</v>
      </c>
      <c r="E107" s="1">
        <v>1000</v>
      </c>
      <c r="F107" s="1">
        <v>1000</v>
      </c>
      <c r="G107" s="1">
        <v>1000</v>
      </c>
      <c r="H107" s="1">
        <v>1000</v>
      </c>
      <c r="I107" s="1">
        <v>1000</v>
      </c>
      <c r="J107" s="1">
        <v>1000</v>
      </c>
      <c r="K107" s="1"/>
    </row>
    <row r="108" spans="1:11">
      <c r="A108" s="2"/>
      <c r="B108" s="3" t="s">
        <v>16</v>
      </c>
      <c r="C108" s="1">
        <f t="shared" si="22"/>
        <v>0</v>
      </c>
      <c r="D108" s="1"/>
      <c r="E108" s="1"/>
      <c r="F108" s="1"/>
      <c r="G108" s="1"/>
      <c r="H108" s="1"/>
      <c r="I108" s="1"/>
      <c r="J108" s="1"/>
      <c r="K108" s="1"/>
    </row>
    <row r="109" spans="1:11" ht="12.75" customHeight="1">
      <c r="A109" s="2"/>
      <c r="B109" s="116" t="s">
        <v>21</v>
      </c>
      <c r="C109" s="117"/>
      <c r="D109" s="117"/>
      <c r="E109" s="117"/>
      <c r="F109" s="117"/>
      <c r="G109" s="117"/>
      <c r="H109" s="117"/>
      <c r="I109" s="117"/>
      <c r="J109" s="117"/>
      <c r="K109" s="118"/>
    </row>
    <row r="110" spans="1:11">
      <c r="A110" s="2"/>
      <c r="B110" s="3" t="s">
        <v>18</v>
      </c>
      <c r="C110" s="1">
        <f t="shared" ref="C110:C114" si="50">SUM(D110:J110)</f>
        <v>50688</v>
      </c>
      <c r="D110" s="1">
        <f t="shared" ref="D110:J110" si="51">D112+D113+D114</f>
        <v>8074</v>
      </c>
      <c r="E110" s="1">
        <f t="shared" si="51"/>
        <v>4674</v>
      </c>
      <c r="F110" s="1">
        <f t="shared" si="51"/>
        <v>8570</v>
      </c>
      <c r="G110" s="1">
        <f t="shared" si="51"/>
        <v>8880</v>
      </c>
      <c r="H110" s="1">
        <f t="shared" si="51"/>
        <v>12670</v>
      </c>
      <c r="I110" s="1">
        <f t="shared" si="51"/>
        <v>7040</v>
      </c>
      <c r="J110" s="1">
        <f t="shared" si="51"/>
        <v>780</v>
      </c>
      <c r="K110" s="1"/>
    </row>
    <row r="111" spans="1:11">
      <c r="A111" s="2"/>
      <c r="B111" s="3" t="s">
        <v>86</v>
      </c>
      <c r="C111" s="2"/>
      <c r="D111" s="2"/>
      <c r="E111" s="2"/>
      <c r="F111" s="2"/>
      <c r="G111" s="2"/>
      <c r="H111" s="2"/>
      <c r="I111" s="2"/>
      <c r="J111" s="2"/>
      <c r="K111" s="2"/>
    </row>
    <row r="112" spans="1:11">
      <c r="A112" s="2"/>
      <c r="B112" s="3" t="s">
        <v>14</v>
      </c>
      <c r="C112" s="1">
        <f t="shared" si="50"/>
        <v>0</v>
      </c>
      <c r="D112" s="1">
        <f t="shared" ref="D112:J112" si="52">D123+D127+D131+D135+D139+D144+D166+D149+D153+D157+D161</f>
        <v>0</v>
      </c>
      <c r="E112" s="1">
        <f t="shared" si="52"/>
        <v>0</v>
      </c>
      <c r="F112" s="1">
        <f t="shared" si="52"/>
        <v>0</v>
      </c>
      <c r="G112" s="1">
        <f t="shared" si="52"/>
        <v>0</v>
      </c>
      <c r="H112" s="1">
        <f t="shared" si="52"/>
        <v>0</v>
      </c>
      <c r="I112" s="1">
        <f t="shared" si="52"/>
        <v>0</v>
      </c>
      <c r="J112" s="1">
        <f t="shared" si="52"/>
        <v>0</v>
      </c>
      <c r="K112" s="1"/>
    </row>
    <row r="113" spans="1:11">
      <c r="A113" s="2"/>
      <c r="B113" s="3" t="s">
        <v>15</v>
      </c>
      <c r="C113" s="1">
        <f t="shared" si="50"/>
        <v>48702</v>
      </c>
      <c r="D113" s="1">
        <f t="shared" ref="D113:J114" si="53">D124+D128+D132+D136+D140+D145+D150+D154+D158+D162</f>
        <v>7862</v>
      </c>
      <c r="E113" s="1">
        <f t="shared" si="53"/>
        <v>4420</v>
      </c>
      <c r="F113" s="1">
        <f t="shared" si="53"/>
        <v>8340</v>
      </c>
      <c r="G113" s="1">
        <f t="shared" si="53"/>
        <v>8540</v>
      </c>
      <c r="H113" s="1">
        <f t="shared" si="53"/>
        <v>12400</v>
      </c>
      <c r="I113" s="1">
        <f t="shared" si="53"/>
        <v>6660</v>
      </c>
      <c r="J113" s="1">
        <f t="shared" si="53"/>
        <v>480</v>
      </c>
      <c r="K113" s="1"/>
    </row>
    <row r="114" spans="1:11" ht="18" customHeight="1">
      <c r="A114" s="2"/>
      <c r="B114" s="3" t="s">
        <v>16</v>
      </c>
      <c r="C114" s="1">
        <f t="shared" si="50"/>
        <v>1986</v>
      </c>
      <c r="D114" s="1">
        <f t="shared" si="53"/>
        <v>212</v>
      </c>
      <c r="E114" s="1">
        <f t="shared" si="53"/>
        <v>254</v>
      </c>
      <c r="F114" s="1">
        <f t="shared" si="53"/>
        <v>230</v>
      </c>
      <c r="G114" s="1">
        <f t="shared" si="53"/>
        <v>340</v>
      </c>
      <c r="H114" s="1">
        <f t="shared" si="53"/>
        <v>270</v>
      </c>
      <c r="I114" s="1">
        <f t="shared" si="53"/>
        <v>380</v>
      </c>
      <c r="J114" s="1">
        <f t="shared" si="53"/>
        <v>300</v>
      </c>
      <c r="K114" s="1"/>
    </row>
    <row r="115" spans="1:11" ht="12.75" customHeight="1">
      <c r="A115" s="2"/>
      <c r="B115" s="110" t="s">
        <v>30</v>
      </c>
      <c r="C115" s="111"/>
      <c r="D115" s="111"/>
      <c r="E115" s="111"/>
      <c r="F115" s="111"/>
      <c r="G115" s="111"/>
      <c r="H115" s="111"/>
      <c r="I115" s="111"/>
      <c r="J115" s="111"/>
      <c r="K115" s="112"/>
    </row>
    <row r="116" spans="1:11">
      <c r="A116" s="2"/>
      <c r="B116" s="5" t="s">
        <v>31</v>
      </c>
      <c r="C116" s="4">
        <f t="shared" ref="C116:C120" si="54">SUM(D116:J116)</f>
        <v>41822</v>
      </c>
      <c r="D116" s="4">
        <f t="shared" ref="D116" si="55">D118+D119+D120</f>
        <v>5915</v>
      </c>
      <c r="E116" s="4">
        <f t="shared" ref="E116" si="56">E118+E119+E120</f>
        <v>4037</v>
      </c>
      <c r="F116" s="4">
        <f t="shared" ref="F116" si="57">F118+F119+F120</f>
        <v>6985</v>
      </c>
      <c r="G116" s="4">
        <f t="shared" ref="G116" si="58">G118+G119+G120</f>
        <v>7240</v>
      </c>
      <c r="H116" s="4">
        <f t="shared" ref="H116" si="59">H118+H119+H120</f>
        <v>10235</v>
      </c>
      <c r="I116" s="4">
        <f t="shared" ref="I116" si="60">I118+I119+I120</f>
        <v>6020</v>
      </c>
      <c r="J116" s="4">
        <f t="shared" ref="J116" si="61">J118+J119+J120</f>
        <v>1390</v>
      </c>
      <c r="K116" s="2"/>
    </row>
    <row r="117" spans="1:11">
      <c r="A117" s="2"/>
      <c r="B117" s="3" t="s">
        <v>86</v>
      </c>
      <c r="C117" s="4"/>
      <c r="D117" s="4"/>
      <c r="E117" s="4"/>
      <c r="F117" s="4"/>
      <c r="G117" s="4"/>
      <c r="H117" s="4"/>
      <c r="I117" s="4"/>
      <c r="J117" s="4"/>
      <c r="K117" s="2"/>
    </row>
    <row r="118" spans="1:11">
      <c r="A118" s="2"/>
      <c r="B118" s="3" t="s">
        <v>14</v>
      </c>
      <c r="C118" s="2">
        <f t="shared" si="54"/>
        <v>0</v>
      </c>
      <c r="D118" s="2">
        <f>D123+D144+D149+D166</f>
        <v>0</v>
      </c>
      <c r="E118" s="2">
        <f t="shared" ref="E118:J118" si="62">E123+E144+E149+E166</f>
        <v>0</v>
      </c>
      <c r="F118" s="2">
        <f t="shared" si="62"/>
        <v>0</v>
      </c>
      <c r="G118" s="2">
        <f t="shared" si="62"/>
        <v>0</v>
      </c>
      <c r="H118" s="2">
        <f t="shared" si="62"/>
        <v>0</v>
      </c>
      <c r="I118" s="2">
        <f t="shared" si="62"/>
        <v>0</v>
      </c>
      <c r="J118" s="2">
        <f t="shared" si="62"/>
        <v>0</v>
      </c>
      <c r="K118" s="2"/>
    </row>
    <row r="119" spans="1:11">
      <c r="A119" s="2"/>
      <c r="B119" s="3" t="s">
        <v>15</v>
      </c>
      <c r="C119" s="2">
        <f t="shared" si="54"/>
        <v>38729</v>
      </c>
      <c r="D119" s="2">
        <f t="shared" ref="D119:J119" si="63">D124+D145+D150+D167</f>
        <v>5809</v>
      </c>
      <c r="E119" s="2">
        <f t="shared" si="63"/>
        <v>3610</v>
      </c>
      <c r="F119" s="2">
        <f t="shared" si="63"/>
        <v>6570</v>
      </c>
      <c r="G119" s="2">
        <f t="shared" si="63"/>
        <v>6770</v>
      </c>
      <c r="H119" s="2">
        <f t="shared" si="63"/>
        <v>9700</v>
      </c>
      <c r="I119" s="2">
        <f t="shared" si="63"/>
        <v>5430</v>
      </c>
      <c r="J119" s="2">
        <f t="shared" si="63"/>
        <v>840</v>
      </c>
      <c r="K119" s="2"/>
    </row>
    <row r="120" spans="1:11">
      <c r="A120" s="2"/>
      <c r="B120" s="3" t="s">
        <v>16</v>
      </c>
      <c r="C120" s="2">
        <f t="shared" si="54"/>
        <v>3093</v>
      </c>
      <c r="D120" s="2">
        <f t="shared" ref="D120:J120" si="64">D125+D146+D151+D168</f>
        <v>106</v>
      </c>
      <c r="E120" s="2">
        <f t="shared" si="64"/>
        <v>427</v>
      </c>
      <c r="F120" s="2">
        <f t="shared" si="64"/>
        <v>415</v>
      </c>
      <c r="G120" s="2">
        <f t="shared" si="64"/>
        <v>470</v>
      </c>
      <c r="H120" s="2">
        <f t="shared" si="64"/>
        <v>535</v>
      </c>
      <c r="I120" s="2">
        <f t="shared" si="64"/>
        <v>590</v>
      </c>
      <c r="J120" s="2">
        <f t="shared" si="64"/>
        <v>550</v>
      </c>
      <c r="K120" s="2"/>
    </row>
    <row r="121" spans="1:11" s="24" customFormat="1" ht="54">
      <c r="A121" s="2"/>
      <c r="B121" s="21" t="s">
        <v>126</v>
      </c>
      <c r="C121" s="23">
        <f t="shared" ref="C121:C163" si="65">SUM(D121:J121)</f>
        <v>2588</v>
      </c>
      <c r="D121" s="23">
        <f t="shared" ref="D121:J121" si="66">SUM(D123:D125)</f>
        <v>281</v>
      </c>
      <c r="E121" s="23">
        <f t="shared" si="66"/>
        <v>337</v>
      </c>
      <c r="F121" s="23">
        <f t="shared" si="66"/>
        <v>285</v>
      </c>
      <c r="G121" s="23">
        <f t="shared" si="66"/>
        <v>440</v>
      </c>
      <c r="H121" s="23">
        <f t="shared" si="66"/>
        <v>335</v>
      </c>
      <c r="I121" s="23">
        <f t="shared" si="66"/>
        <v>520</v>
      </c>
      <c r="J121" s="23">
        <f t="shared" si="66"/>
        <v>390</v>
      </c>
      <c r="K121" s="25"/>
    </row>
    <row r="122" spans="1:11" s="24" customFormat="1" ht="13.5">
      <c r="A122" s="2"/>
      <c r="B122" s="3" t="s">
        <v>86</v>
      </c>
      <c r="C122" s="23"/>
      <c r="D122" s="23"/>
      <c r="E122" s="23"/>
      <c r="F122" s="23"/>
      <c r="G122" s="23"/>
      <c r="H122" s="23"/>
      <c r="I122" s="23"/>
      <c r="J122" s="23"/>
      <c r="K122" s="25"/>
    </row>
    <row r="123" spans="1:11">
      <c r="A123" s="2"/>
      <c r="B123" s="3" t="s">
        <v>14</v>
      </c>
      <c r="C123" s="1">
        <f t="shared" si="65"/>
        <v>0</v>
      </c>
      <c r="D123" s="1">
        <f>D127+D131+D135+D139</f>
        <v>0</v>
      </c>
      <c r="E123" s="1">
        <f t="shared" ref="E123:J123" si="67">E127+E131+E135+E139</f>
        <v>0</v>
      </c>
      <c r="F123" s="1">
        <f t="shared" si="67"/>
        <v>0</v>
      </c>
      <c r="G123" s="1">
        <f t="shared" si="67"/>
        <v>0</v>
      </c>
      <c r="H123" s="1">
        <f t="shared" si="67"/>
        <v>0</v>
      </c>
      <c r="I123" s="1">
        <f t="shared" si="67"/>
        <v>0</v>
      </c>
      <c r="J123" s="1">
        <f t="shared" si="67"/>
        <v>0</v>
      </c>
      <c r="K123" s="1"/>
    </row>
    <row r="124" spans="1:11">
      <c r="A124" s="2"/>
      <c r="B124" s="3" t="s">
        <v>15</v>
      </c>
      <c r="C124" s="1">
        <f t="shared" si="65"/>
        <v>1595</v>
      </c>
      <c r="D124" s="1">
        <f t="shared" ref="D124:J124" si="68">D128+D132+D136+D140</f>
        <v>175</v>
      </c>
      <c r="E124" s="1">
        <f t="shared" si="68"/>
        <v>210</v>
      </c>
      <c r="F124" s="1">
        <f t="shared" si="68"/>
        <v>170</v>
      </c>
      <c r="G124" s="1">
        <f t="shared" si="68"/>
        <v>270</v>
      </c>
      <c r="H124" s="1">
        <f t="shared" si="68"/>
        <v>200</v>
      </c>
      <c r="I124" s="1">
        <f t="shared" si="68"/>
        <v>330</v>
      </c>
      <c r="J124" s="1">
        <f t="shared" si="68"/>
        <v>240</v>
      </c>
      <c r="K124" s="1"/>
    </row>
    <row r="125" spans="1:11">
      <c r="A125" s="2"/>
      <c r="B125" s="3" t="s">
        <v>16</v>
      </c>
      <c r="C125" s="1">
        <f t="shared" si="65"/>
        <v>993</v>
      </c>
      <c r="D125" s="1">
        <f t="shared" ref="D125:J125" si="69">D129+D133+D137+D141</f>
        <v>106</v>
      </c>
      <c r="E125" s="1">
        <f t="shared" si="69"/>
        <v>127</v>
      </c>
      <c r="F125" s="1">
        <f t="shared" si="69"/>
        <v>115</v>
      </c>
      <c r="G125" s="1">
        <f t="shared" si="69"/>
        <v>170</v>
      </c>
      <c r="H125" s="1">
        <f t="shared" si="69"/>
        <v>135</v>
      </c>
      <c r="I125" s="1">
        <f t="shared" si="69"/>
        <v>190</v>
      </c>
      <c r="J125" s="1">
        <f t="shared" si="69"/>
        <v>150</v>
      </c>
      <c r="K125" s="1"/>
    </row>
    <row r="126" spans="1:11" ht="51" hidden="1">
      <c r="A126" s="2"/>
      <c r="B126" s="3" t="s">
        <v>43</v>
      </c>
      <c r="C126" s="4">
        <f t="shared" si="65"/>
        <v>690</v>
      </c>
      <c r="D126" s="4">
        <f t="shared" ref="D126:J126" si="70">SUM(D127:D129)</f>
        <v>70</v>
      </c>
      <c r="E126" s="4">
        <f t="shared" si="70"/>
        <v>70</v>
      </c>
      <c r="F126" s="4">
        <f t="shared" si="70"/>
        <v>90</v>
      </c>
      <c r="G126" s="4">
        <f t="shared" si="70"/>
        <v>110</v>
      </c>
      <c r="H126" s="5">
        <f t="shared" si="70"/>
        <v>110</v>
      </c>
      <c r="I126" s="4">
        <f t="shared" si="70"/>
        <v>120</v>
      </c>
      <c r="J126" s="4">
        <f t="shared" si="70"/>
        <v>120</v>
      </c>
      <c r="K126" s="4"/>
    </row>
    <row r="127" spans="1:11" hidden="1">
      <c r="A127" s="2"/>
      <c r="B127" s="3" t="s">
        <v>14</v>
      </c>
      <c r="C127" s="1">
        <f t="shared" si="65"/>
        <v>0</v>
      </c>
      <c r="D127" s="1"/>
      <c r="E127" s="1"/>
      <c r="F127" s="1"/>
      <c r="G127" s="1"/>
      <c r="H127" s="3"/>
      <c r="I127" s="1"/>
      <c r="J127" s="1"/>
      <c r="K127" s="1"/>
    </row>
    <row r="128" spans="1:11" hidden="1">
      <c r="A128" s="2"/>
      <c r="B128" s="3" t="s">
        <v>15</v>
      </c>
      <c r="C128" s="1">
        <f t="shared" si="65"/>
        <v>460</v>
      </c>
      <c r="D128" s="1">
        <v>50</v>
      </c>
      <c r="E128" s="1">
        <v>50</v>
      </c>
      <c r="F128" s="1">
        <v>60</v>
      </c>
      <c r="G128" s="1">
        <v>70</v>
      </c>
      <c r="H128" s="3">
        <v>70</v>
      </c>
      <c r="I128" s="1">
        <v>80</v>
      </c>
      <c r="J128" s="1">
        <v>80</v>
      </c>
      <c r="K128" s="1"/>
    </row>
    <row r="129" spans="1:11" hidden="1">
      <c r="A129" s="2"/>
      <c r="B129" s="3" t="s">
        <v>16</v>
      </c>
      <c r="C129" s="1">
        <f t="shared" si="65"/>
        <v>230</v>
      </c>
      <c r="D129" s="1">
        <v>20</v>
      </c>
      <c r="E129" s="1">
        <v>20</v>
      </c>
      <c r="F129" s="1">
        <v>30</v>
      </c>
      <c r="G129" s="1">
        <v>40</v>
      </c>
      <c r="H129" s="3">
        <v>40</v>
      </c>
      <c r="I129" s="1">
        <v>40</v>
      </c>
      <c r="J129" s="1">
        <v>40</v>
      </c>
      <c r="K129" s="1"/>
    </row>
    <row r="130" spans="1:11" ht="25.5" hidden="1">
      <c r="A130" s="2"/>
      <c r="B130" s="3" t="s">
        <v>44</v>
      </c>
      <c r="C130" s="4">
        <f t="shared" si="65"/>
        <v>836</v>
      </c>
      <c r="D130" s="4">
        <f t="shared" ref="D130:J130" si="71">SUM(D131:D133)</f>
        <v>91</v>
      </c>
      <c r="E130" s="4">
        <f t="shared" si="71"/>
        <v>105</v>
      </c>
      <c r="F130" s="4">
        <f t="shared" si="71"/>
        <v>110</v>
      </c>
      <c r="G130" s="4">
        <f t="shared" si="71"/>
        <v>125</v>
      </c>
      <c r="H130" s="4">
        <f t="shared" si="71"/>
        <v>125</v>
      </c>
      <c r="I130" s="4">
        <f t="shared" si="71"/>
        <v>140</v>
      </c>
      <c r="J130" s="4">
        <f t="shared" si="71"/>
        <v>140</v>
      </c>
      <c r="K130" s="1" t="s">
        <v>13</v>
      </c>
    </row>
    <row r="131" spans="1:11" hidden="1">
      <c r="A131" s="2"/>
      <c r="B131" s="3" t="s">
        <v>14</v>
      </c>
      <c r="C131" s="1">
        <f t="shared" si="65"/>
        <v>0</v>
      </c>
      <c r="D131" s="1"/>
      <c r="E131" s="1"/>
      <c r="F131" s="1"/>
      <c r="G131" s="1"/>
      <c r="H131" s="1"/>
      <c r="I131" s="1"/>
      <c r="J131" s="1"/>
      <c r="K131" s="1"/>
    </row>
    <row r="132" spans="1:11" hidden="1">
      <c r="A132" s="2"/>
      <c r="B132" s="3" t="s">
        <v>15</v>
      </c>
      <c r="C132" s="1">
        <f t="shared" si="65"/>
        <v>475</v>
      </c>
      <c r="D132" s="1">
        <v>55</v>
      </c>
      <c r="E132" s="1">
        <v>60</v>
      </c>
      <c r="F132" s="1">
        <v>60</v>
      </c>
      <c r="G132" s="1">
        <v>70</v>
      </c>
      <c r="H132" s="1">
        <v>70</v>
      </c>
      <c r="I132" s="1">
        <v>80</v>
      </c>
      <c r="J132" s="1">
        <v>80</v>
      </c>
      <c r="K132" s="1"/>
    </row>
    <row r="133" spans="1:11" hidden="1">
      <c r="A133" s="2"/>
      <c r="B133" s="3" t="s">
        <v>16</v>
      </c>
      <c r="C133" s="1">
        <f t="shared" si="65"/>
        <v>361</v>
      </c>
      <c r="D133" s="1">
        <v>36</v>
      </c>
      <c r="E133" s="1">
        <v>45</v>
      </c>
      <c r="F133" s="1">
        <v>50</v>
      </c>
      <c r="G133" s="1">
        <v>55</v>
      </c>
      <c r="H133" s="1">
        <v>55</v>
      </c>
      <c r="I133" s="1">
        <v>60</v>
      </c>
      <c r="J133" s="1">
        <v>60</v>
      </c>
      <c r="K133" s="1"/>
    </row>
    <row r="134" spans="1:11" ht="38.25" hidden="1">
      <c r="A134" s="2"/>
      <c r="B134" s="3" t="s">
        <v>45</v>
      </c>
      <c r="C134" s="4">
        <f t="shared" si="65"/>
        <v>637</v>
      </c>
      <c r="D134" s="4">
        <f t="shared" ref="D134:J134" si="72">SUM(D135:D137)</f>
        <v>60</v>
      </c>
      <c r="E134" s="4">
        <f t="shared" si="72"/>
        <v>67</v>
      </c>
      <c r="F134" s="4">
        <f t="shared" si="72"/>
        <v>85</v>
      </c>
      <c r="G134" s="4">
        <f t="shared" si="72"/>
        <v>85</v>
      </c>
      <c r="H134" s="4">
        <f t="shared" si="72"/>
        <v>100</v>
      </c>
      <c r="I134" s="4">
        <f t="shared" si="72"/>
        <v>110</v>
      </c>
      <c r="J134" s="4">
        <f t="shared" si="72"/>
        <v>130</v>
      </c>
      <c r="K134" s="9"/>
    </row>
    <row r="135" spans="1:11" hidden="1">
      <c r="A135" s="2"/>
      <c r="B135" s="3" t="s">
        <v>14</v>
      </c>
      <c r="C135" s="1">
        <f t="shared" si="65"/>
        <v>0</v>
      </c>
      <c r="D135" s="1"/>
      <c r="E135" s="1"/>
      <c r="F135" s="1"/>
      <c r="G135" s="1"/>
      <c r="H135" s="1"/>
      <c r="I135" s="1"/>
      <c r="J135" s="1"/>
      <c r="K135" s="1"/>
    </row>
    <row r="136" spans="1:11" hidden="1">
      <c r="A136" s="2"/>
      <c r="B136" s="3" t="s">
        <v>15</v>
      </c>
      <c r="C136" s="1">
        <f t="shared" si="65"/>
        <v>385</v>
      </c>
      <c r="D136" s="1">
        <v>35</v>
      </c>
      <c r="E136" s="1">
        <v>40</v>
      </c>
      <c r="F136" s="1">
        <v>50</v>
      </c>
      <c r="G136" s="1">
        <v>50</v>
      </c>
      <c r="H136" s="1">
        <v>60</v>
      </c>
      <c r="I136" s="1">
        <v>70</v>
      </c>
      <c r="J136" s="1">
        <v>80</v>
      </c>
      <c r="K136" s="1"/>
    </row>
    <row r="137" spans="1:11" hidden="1">
      <c r="A137" s="2"/>
      <c r="B137" s="3" t="s">
        <v>16</v>
      </c>
      <c r="C137" s="1">
        <f t="shared" si="65"/>
        <v>252</v>
      </c>
      <c r="D137" s="1">
        <v>25</v>
      </c>
      <c r="E137" s="1">
        <v>27</v>
      </c>
      <c r="F137" s="1">
        <v>35</v>
      </c>
      <c r="G137" s="1">
        <v>35</v>
      </c>
      <c r="H137" s="1">
        <v>40</v>
      </c>
      <c r="I137" s="1">
        <v>40</v>
      </c>
      <c r="J137" s="1">
        <v>50</v>
      </c>
      <c r="K137" s="1"/>
    </row>
    <row r="138" spans="1:11" ht="38.25" hidden="1">
      <c r="A138" s="2"/>
      <c r="B138" s="3" t="s">
        <v>46</v>
      </c>
      <c r="C138" s="4">
        <f t="shared" si="65"/>
        <v>425</v>
      </c>
      <c r="D138" s="4">
        <f t="shared" ref="D138:J138" si="73">SUM(D139:D141)</f>
        <v>60</v>
      </c>
      <c r="E138" s="4">
        <f t="shared" si="73"/>
        <v>95</v>
      </c>
      <c r="F138" s="4">
        <f t="shared" si="73"/>
        <v>0</v>
      </c>
      <c r="G138" s="4">
        <f t="shared" si="73"/>
        <v>120</v>
      </c>
      <c r="H138" s="4">
        <f t="shared" si="73"/>
        <v>0</v>
      </c>
      <c r="I138" s="4">
        <f t="shared" si="73"/>
        <v>150</v>
      </c>
      <c r="J138" s="4">
        <f t="shared" si="73"/>
        <v>0</v>
      </c>
      <c r="K138" s="1"/>
    </row>
    <row r="139" spans="1:11" hidden="1">
      <c r="A139" s="2"/>
      <c r="B139" s="3" t="s">
        <v>14</v>
      </c>
      <c r="C139" s="1">
        <f t="shared" si="65"/>
        <v>0</v>
      </c>
      <c r="D139" s="1"/>
      <c r="E139" s="1"/>
      <c r="F139" s="1"/>
      <c r="G139" s="1"/>
      <c r="H139" s="1"/>
      <c r="I139" s="1"/>
      <c r="J139" s="1"/>
      <c r="K139" s="1"/>
    </row>
    <row r="140" spans="1:11" hidden="1">
      <c r="A140" s="2"/>
      <c r="B140" s="3" t="s">
        <v>15</v>
      </c>
      <c r="C140" s="1">
        <f t="shared" si="65"/>
        <v>275</v>
      </c>
      <c r="D140" s="1">
        <v>35</v>
      </c>
      <c r="E140" s="1">
        <v>60</v>
      </c>
      <c r="F140" s="1"/>
      <c r="G140" s="1">
        <v>80</v>
      </c>
      <c r="H140" s="1"/>
      <c r="I140" s="1">
        <v>100</v>
      </c>
      <c r="J140" s="1"/>
      <c r="K140" s="1"/>
    </row>
    <row r="141" spans="1:11" hidden="1">
      <c r="A141" s="2"/>
      <c r="B141" s="3" t="s">
        <v>16</v>
      </c>
      <c r="C141" s="1">
        <f t="shared" si="65"/>
        <v>150</v>
      </c>
      <c r="D141" s="1">
        <v>25</v>
      </c>
      <c r="E141" s="1">
        <v>35</v>
      </c>
      <c r="F141" s="1"/>
      <c r="G141" s="1">
        <v>40</v>
      </c>
      <c r="H141" s="1"/>
      <c r="I141" s="1">
        <v>50</v>
      </c>
      <c r="J141" s="1"/>
      <c r="K141" s="1"/>
    </row>
    <row r="142" spans="1:11" s="24" customFormat="1" ht="135">
      <c r="A142" s="2"/>
      <c r="B142" s="31" t="s">
        <v>47</v>
      </c>
      <c r="C142" s="23">
        <f t="shared" si="65"/>
        <v>22756</v>
      </c>
      <c r="D142" s="23">
        <f t="shared" ref="D142:J142" si="74">SUM(D144:D146)</f>
        <v>3756</v>
      </c>
      <c r="E142" s="23">
        <f t="shared" si="74"/>
        <v>2000</v>
      </c>
      <c r="F142" s="23">
        <f t="shared" si="74"/>
        <v>4000</v>
      </c>
      <c r="G142" s="23">
        <f t="shared" si="74"/>
        <v>4000</v>
      </c>
      <c r="H142" s="23">
        <f t="shared" si="74"/>
        <v>6000</v>
      </c>
      <c r="I142" s="23">
        <f t="shared" si="74"/>
        <v>3000</v>
      </c>
      <c r="J142" s="23">
        <f t="shared" si="74"/>
        <v>0</v>
      </c>
      <c r="K142" s="23" t="s">
        <v>13</v>
      </c>
    </row>
    <row r="143" spans="1:11" s="24" customFormat="1" ht="13.5">
      <c r="A143" s="2"/>
      <c r="B143" s="3" t="s">
        <v>86</v>
      </c>
      <c r="C143" s="23"/>
      <c r="D143" s="23"/>
      <c r="E143" s="23"/>
      <c r="F143" s="23"/>
      <c r="G143" s="23"/>
      <c r="H143" s="23"/>
      <c r="I143" s="23"/>
      <c r="J143" s="23"/>
      <c r="K143" s="23"/>
    </row>
    <row r="144" spans="1:11">
      <c r="A144" s="2"/>
      <c r="B144" s="29" t="s">
        <v>14</v>
      </c>
      <c r="C144" s="1">
        <f t="shared" si="65"/>
        <v>0</v>
      </c>
      <c r="D144" s="1">
        <f>D153+D149+D157+D161</f>
        <v>0</v>
      </c>
      <c r="E144" s="1">
        <f t="shared" ref="E144:I144" si="75">E153+E149+E157+E161</f>
        <v>0</v>
      </c>
      <c r="F144" s="1">
        <f t="shared" si="75"/>
        <v>0</v>
      </c>
      <c r="G144" s="1">
        <f t="shared" si="75"/>
        <v>0</v>
      </c>
      <c r="H144" s="1">
        <f t="shared" si="75"/>
        <v>0</v>
      </c>
      <c r="I144" s="1">
        <f t="shared" si="75"/>
        <v>0</v>
      </c>
      <c r="J144" s="1">
        <f t="shared" ref="J144" si="76">J149+J157+J161</f>
        <v>0</v>
      </c>
      <c r="K144" s="1"/>
    </row>
    <row r="145" spans="1:11">
      <c r="A145" s="2"/>
      <c r="B145" s="29" t="s">
        <v>15</v>
      </c>
      <c r="C145" s="1">
        <f t="shared" si="65"/>
        <v>22756</v>
      </c>
      <c r="D145" s="1">
        <f t="shared" ref="D145:I145" si="77">D154+D150+D158+D162</f>
        <v>3756</v>
      </c>
      <c r="E145" s="1">
        <f t="shared" si="77"/>
        <v>2000</v>
      </c>
      <c r="F145" s="1">
        <f t="shared" si="77"/>
        <v>4000</v>
      </c>
      <c r="G145" s="1">
        <f t="shared" si="77"/>
        <v>4000</v>
      </c>
      <c r="H145" s="1">
        <f t="shared" si="77"/>
        <v>6000</v>
      </c>
      <c r="I145" s="1">
        <f t="shared" si="77"/>
        <v>3000</v>
      </c>
      <c r="J145" s="1">
        <f t="shared" ref="J145" si="78">J150+J158+J162</f>
        <v>0</v>
      </c>
      <c r="K145" s="1"/>
    </row>
    <row r="146" spans="1:11">
      <c r="A146" s="2"/>
      <c r="B146" s="29" t="s">
        <v>16</v>
      </c>
      <c r="C146" s="4">
        <f t="shared" si="65"/>
        <v>0</v>
      </c>
      <c r="D146" s="4">
        <f t="shared" ref="D146:I146" si="79">D155+D151+D159+D163</f>
        <v>0</v>
      </c>
      <c r="E146" s="4">
        <f t="shared" si="79"/>
        <v>0</v>
      </c>
      <c r="F146" s="4">
        <f t="shared" si="79"/>
        <v>0</v>
      </c>
      <c r="G146" s="4">
        <f t="shared" si="79"/>
        <v>0</v>
      </c>
      <c r="H146" s="4">
        <f t="shared" si="79"/>
        <v>0</v>
      </c>
      <c r="I146" s="4">
        <f t="shared" si="79"/>
        <v>0</v>
      </c>
      <c r="J146" s="4">
        <f t="shared" ref="J146" si="80">J151+J159+J163</f>
        <v>0</v>
      </c>
      <c r="K146" s="1"/>
    </row>
    <row r="147" spans="1:11" s="24" customFormat="1" ht="54">
      <c r="A147" s="2"/>
      <c r="B147" s="31" t="s">
        <v>127</v>
      </c>
      <c r="C147" s="23">
        <f t="shared" si="65"/>
        <v>11378</v>
      </c>
      <c r="D147" s="23">
        <f t="shared" ref="D147:J147" si="81">SUM(D149:D151)</f>
        <v>1878</v>
      </c>
      <c r="E147" s="23">
        <f t="shared" si="81"/>
        <v>1000</v>
      </c>
      <c r="F147" s="23">
        <f t="shared" si="81"/>
        <v>2000</v>
      </c>
      <c r="G147" s="23">
        <f t="shared" si="81"/>
        <v>2000</v>
      </c>
      <c r="H147" s="23">
        <f t="shared" si="81"/>
        <v>3000</v>
      </c>
      <c r="I147" s="23">
        <f t="shared" si="81"/>
        <v>1500</v>
      </c>
      <c r="J147" s="23">
        <f t="shared" si="81"/>
        <v>0</v>
      </c>
      <c r="K147" s="23"/>
    </row>
    <row r="148" spans="1:11" s="24" customFormat="1" ht="13.5">
      <c r="A148" s="2"/>
      <c r="B148" s="31"/>
      <c r="C148" s="23"/>
      <c r="D148" s="23"/>
      <c r="E148" s="23"/>
      <c r="F148" s="23"/>
      <c r="G148" s="23"/>
      <c r="H148" s="23"/>
      <c r="I148" s="23"/>
      <c r="J148" s="23"/>
      <c r="K148" s="23"/>
    </row>
    <row r="149" spans="1:11">
      <c r="A149" s="2"/>
      <c r="B149" s="29" t="s">
        <v>14</v>
      </c>
      <c r="C149" s="1">
        <f t="shared" si="65"/>
        <v>0</v>
      </c>
      <c r="D149" s="1">
        <f>D153+D157+D161</f>
        <v>0</v>
      </c>
      <c r="E149" s="1">
        <f t="shared" ref="E149:I149" si="82">E153+E157+E161</f>
        <v>0</v>
      </c>
      <c r="F149" s="1">
        <f t="shared" si="82"/>
        <v>0</v>
      </c>
      <c r="G149" s="1">
        <f t="shared" si="82"/>
        <v>0</v>
      </c>
      <c r="H149" s="1">
        <f t="shared" si="82"/>
        <v>0</v>
      </c>
      <c r="I149" s="1">
        <f t="shared" si="82"/>
        <v>0</v>
      </c>
      <c r="J149" s="1">
        <f t="shared" ref="J149" si="83">J153+J157+J161</f>
        <v>0</v>
      </c>
      <c r="K149" s="1"/>
    </row>
    <row r="150" spans="1:11">
      <c r="A150" s="2"/>
      <c r="B150" s="29" t="s">
        <v>15</v>
      </c>
      <c r="C150" s="1">
        <f t="shared" si="65"/>
        <v>11378</v>
      </c>
      <c r="D150" s="1">
        <f t="shared" ref="D150:I150" si="84">D154+D158+D162</f>
        <v>1878</v>
      </c>
      <c r="E150" s="1">
        <f t="shared" si="84"/>
        <v>1000</v>
      </c>
      <c r="F150" s="1">
        <f t="shared" si="84"/>
        <v>2000</v>
      </c>
      <c r="G150" s="1">
        <f t="shared" si="84"/>
        <v>2000</v>
      </c>
      <c r="H150" s="1">
        <f t="shared" si="84"/>
        <v>3000</v>
      </c>
      <c r="I150" s="1">
        <f t="shared" si="84"/>
        <v>1500</v>
      </c>
      <c r="J150" s="1">
        <f t="shared" ref="J150" si="85">J154+J158+J162</f>
        <v>0</v>
      </c>
      <c r="K150" s="1"/>
    </row>
    <row r="151" spans="1:11">
      <c r="A151" s="2"/>
      <c r="B151" s="29" t="s">
        <v>16</v>
      </c>
      <c r="C151" s="1">
        <f t="shared" si="65"/>
        <v>0</v>
      </c>
      <c r="D151" s="1">
        <f t="shared" ref="D151:I151" si="86">D155+D159+D163</f>
        <v>0</v>
      </c>
      <c r="E151" s="1">
        <f t="shared" si="86"/>
        <v>0</v>
      </c>
      <c r="F151" s="1">
        <f t="shared" si="86"/>
        <v>0</v>
      </c>
      <c r="G151" s="1">
        <f t="shared" si="86"/>
        <v>0</v>
      </c>
      <c r="H151" s="1">
        <f t="shared" si="86"/>
        <v>0</v>
      </c>
      <c r="I151" s="1">
        <f t="shared" si="86"/>
        <v>0</v>
      </c>
      <c r="J151" s="1">
        <f t="shared" ref="J151" si="87">J155+J159+J163</f>
        <v>0</v>
      </c>
      <c r="K151" s="1"/>
    </row>
    <row r="152" spans="1:11" ht="82.5" hidden="1" customHeight="1">
      <c r="A152" s="2"/>
      <c r="B152" s="29" t="s">
        <v>128</v>
      </c>
      <c r="C152" s="4">
        <f t="shared" si="65"/>
        <v>6280.5</v>
      </c>
      <c r="D152" s="4">
        <f t="shared" ref="D152:J152" si="88">SUM(D153:D155)</f>
        <v>1280.5</v>
      </c>
      <c r="E152" s="4">
        <f t="shared" si="88"/>
        <v>1000</v>
      </c>
      <c r="F152" s="4">
        <f t="shared" si="88"/>
        <v>1000</v>
      </c>
      <c r="G152" s="4">
        <f t="shared" si="88"/>
        <v>0</v>
      </c>
      <c r="H152" s="4">
        <f t="shared" si="88"/>
        <v>3000</v>
      </c>
      <c r="I152" s="4">
        <f t="shared" si="88"/>
        <v>0</v>
      </c>
      <c r="J152" s="4">
        <f t="shared" si="88"/>
        <v>0</v>
      </c>
      <c r="K152" s="1"/>
    </row>
    <row r="153" spans="1:11" hidden="1">
      <c r="A153" s="2"/>
      <c r="B153" s="29" t="s">
        <v>14</v>
      </c>
      <c r="C153" s="1">
        <f t="shared" si="65"/>
        <v>0</v>
      </c>
      <c r="D153" s="1"/>
      <c r="E153" s="1"/>
      <c r="F153" s="1"/>
      <c r="G153" s="1"/>
      <c r="H153" s="1"/>
      <c r="I153" s="1"/>
      <c r="J153" s="1"/>
      <c r="K153" s="1"/>
    </row>
    <row r="154" spans="1:11" hidden="1">
      <c r="A154" s="2"/>
      <c r="B154" s="29" t="s">
        <v>15</v>
      </c>
      <c r="C154" s="1">
        <f t="shared" si="65"/>
        <v>6280.5</v>
      </c>
      <c r="D154" s="1">
        <v>1280.5</v>
      </c>
      <c r="E154" s="1">
        <v>1000</v>
      </c>
      <c r="F154" s="1">
        <v>1000</v>
      </c>
      <c r="G154" s="1"/>
      <c r="H154" s="1">
        <v>3000</v>
      </c>
      <c r="I154" s="1"/>
      <c r="J154" s="1"/>
      <c r="K154" s="1"/>
    </row>
    <row r="155" spans="1:11" hidden="1">
      <c r="A155" s="2"/>
      <c r="B155" s="29" t="s">
        <v>16</v>
      </c>
      <c r="C155" s="1">
        <f t="shared" si="65"/>
        <v>0</v>
      </c>
      <c r="D155" s="1"/>
      <c r="E155" s="1"/>
      <c r="F155" s="1"/>
      <c r="G155" s="1"/>
      <c r="H155" s="1"/>
      <c r="I155" s="1"/>
      <c r="J155" s="1"/>
      <c r="K155" s="1"/>
    </row>
    <row r="156" spans="1:11" ht="76.5" hidden="1">
      <c r="A156" s="2"/>
      <c r="B156" s="29" t="s">
        <v>129</v>
      </c>
      <c r="C156" s="4">
        <f t="shared" si="65"/>
        <v>2000</v>
      </c>
      <c r="D156" s="4">
        <f t="shared" ref="D156:J156" si="89">SUM(D157:D159)</f>
        <v>0</v>
      </c>
      <c r="E156" s="4">
        <f t="shared" si="89"/>
        <v>0</v>
      </c>
      <c r="F156" s="4">
        <f t="shared" si="89"/>
        <v>1000</v>
      </c>
      <c r="G156" s="4">
        <f t="shared" si="89"/>
        <v>1000</v>
      </c>
      <c r="H156" s="4">
        <f t="shared" si="89"/>
        <v>0</v>
      </c>
      <c r="I156" s="4">
        <f t="shared" si="89"/>
        <v>0</v>
      </c>
      <c r="J156" s="4">
        <f t="shared" si="89"/>
        <v>0</v>
      </c>
      <c r="K156" s="1"/>
    </row>
    <row r="157" spans="1:11" hidden="1">
      <c r="A157" s="2"/>
      <c r="B157" s="29" t="s">
        <v>14</v>
      </c>
      <c r="C157" s="1">
        <f t="shared" si="65"/>
        <v>0</v>
      </c>
      <c r="D157" s="1"/>
      <c r="E157" s="1"/>
      <c r="F157" s="1"/>
      <c r="G157" s="1"/>
      <c r="H157" s="1"/>
      <c r="I157" s="1"/>
      <c r="J157" s="1"/>
      <c r="K157" s="1"/>
    </row>
    <row r="158" spans="1:11" hidden="1">
      <c r="A158" s="2"/>
      <c r="B158" s="29" t="s">
        <v>15</v>
      </c>
      <c r="C158" s="1">
        <f t="shared" si="65"/>
        <v>2000</v>
      </c>
      <c r="D158" s="1"/>
      <c r="E158" s="3"/>
      <c r="F158" s="1">
        <v>1000</v>
      </c>
      <c r="G158" s="1">
        <v>1000</v>
      </c>
      <c r="H158" s="1"/>
      <c r="I158" s="1"/>
      <c r="J158" s="1"/>
      <c r="K158" s="1"/>
    </row>
    <row r="159" spans="1:11" hidden="1">
      <c r="A159" s="2"/>
      <c r="B159" s="29" t="s">
        <v>16</v>
      </c>
      <c r="C159" s="1">
        <f t="shared" si="65"/>
        <v>0</v>
      </c>
      <c r="D159" s="1"/>
      <c r="E159" s="1"/>
      <c r="F159" s="1"/>
      <c r="G159" s="1"/>
      <c r="H159" s="1"/>
      <c r="I159" s="1"/>
      <c r="J159" s="1"/>
      <c r="K159" s="1"/>
    </row>
    <row r="160" spans="1:11" ht="76.5" hidden="1">
      <c r="A160" s="2"/>
      <c r="B160" s="29" t="s">
        <v>130</v>
      </c>
      <c r="C160" s="4">
        <f t="shared" si="65"/>
        <v>3097.5</v>
      </c>
      <c r="D160" s="4">
        <f t="shared" ref="D160:J160" si="90">SUM(D161:D163)</f>
        <v>597.5</v>
      </c>
      <c r="E160" s="4">
        <f t="shared" si="90"/>
        <v>0</v>
      </c>
      <c r="F160" s="4">
        <f t="shared" si="90"/>
        <v>0</v>
      </c>
      <c r="G160" s="4">
        <f t="shared" si="90"/>
        <v>1000</v>
      </c>
      <c r="H160" s="4">
        <f t="shared" si="90"/>
        <v>0</v>
      </c>
      <c r="I160" s="4">
        <f t="shared" si="90"/>
        <v>1500</v>
      </c>
      <c r="J160" s="4">
        <f t="shared" si="90"/>
        <v>0</v>
      </c>
      <c r="K160" s="1"/>
    </row>
    <row r="161" spans="1:11" hidden="1">
      <c r="A161" s="2"/>
      <c r="B161" s="29" t="s">
        <v>48</v>
      </c>
      <c r="C161" s="1">
        <f t="shared" si="65"/>
        <v>0</v>
      </c>
      <c r="D161" s="1"/>
      <c r="E161" s="1"/>
      <c r="F161" s="1"/>
      <c r="G161" s="1"/>
      <c r="H161" s="1"/>
      <c r="I161" s="1"/>
      <c r="J161" s="1"/>
      <c r="K161" s="1"/>
    </row>
    <row r="162" spans="1:11" hidden="1">
      <c r="A162" s="2"/>
      <c r="B162" s="29" t="s">
        <v>15</v>
      </c>
      <c r="C162" s="1">
        <f t="shared" si="65"/>
        <v>3097.5</v>
      </c>
      <c r="D162" s="1">
        <v>597.5</v>
      </c>
      <c r="E162" s="1"/>
      <c r="F162" s="1"/>
      <c r="G162" s="1">
        <v>1000</v>
      </c>
      <c r="H162" s="1"/>
      <c r="I162" s="1">
        <v>1500</v>
      </c>
      <c r="J162" s="1"/>
      <c r="K162" s="1"/>
    </row>
    <row r="163" spans="1:11" hidden="1">
      <c r="A163" s="2"/>
      <c r="B163" s="29" t="s">
        <v>16</v>
      </c>
      <c r="C163" s="1">
        <f t="shared" si="65"/>
        <v>0</v>
      </c>
      <c r="D163" s="1"/>
      <c r="E163" s="1"/>
      <c r="F163" s="1"/>
      <c r="G163" s="1"/>
      <c r="H163" s="1"/>
      <c r="I163" s="1"/>
      <c r="J163" s="1"/>
      <c r="K163" s="1"/>
    </row>
    <row r="164" spans="1:11" s="24" customFormat="1" ht="67.5">
      <c r="A164" s="2"/>
      <c r="B164" s="31" t="s">
        <v>131</v>
      </c>
      <c r="C164" s="23">
        <f>SUM(D164:J164)</f>
        <v>5100</v>
      </c>
      <c r="D164" s="23">
        <f t="shared" ref="D164:J164" si="91">SUM(D166:D168)</f>
        <v>0</v>
      </c>
      <c r="E164" s="23">
        <f t="shared" si="91"/>
        <v>700</v>
      </c>
      <c r="F164" s="23">
        <f t="shared" si="91"/>
        <v>700</v>
      </c>
      <c r="G164" s="23">
        <f t="shared" si="91"/>
        <v>800</v>
      </c>
      <c r="H164" s="23">
        <f t="shared" si="91"/>
        <v>900</v>
      </c>
      <c r="I164" s="23">
        <f t="shared" si="91"/>
        <v>1000</v>
      </c>
      <c r="J164" s="23">
        <f t="shared" si="91"/>
        <v>1000</v>
      </c>
      <c r="K164" s="23"/>
    </row>
    <row r="165" spans="1:11" s="24" customFormat="1" ht="13.5">
      <c r="A165" s="2"/>
      <c r="B165" s="3" t="s">
        <v>86</v>
      </c>
      <c r="C165" s="23"/>
      <c r="D165" s="23"/>
      <c r="E165" s="23"/>
      <c r="F165" s="23"/>
      <c r="G165" s="23"/>
      <c r="H165" s="23"/>
      <c r="I165" s="23"/>
      <c r="J165" s="23"/>
      <c r="K165" s="23"/>
    </row>
    <row r="166" spans="1:11">
      <c r="A166" s="2"/>
      <c r="B166" s="3" t="s">
        <v>14</v>
      </c>
      <c r="C166" s="1">
        <f>SUM(D166:J166)</f>
        <v>0</v>
      </c>
      <c r="D166" s="1"/>
      <c r="E166" s="1"/>
      <c r="F166" s="1"/>
      <c r="G166" s="1"/>
      <c r="H166" s="1"/>
      <c r="I166" s="1"/>
      <c r="J166" s="1"/>
      <c r="K166" s="1"/>
    </row>
    <row r="167" spans="1:11">
      <c r="A167" s="2"/>
      <c r="B167" s="3" t="s">
        <v>15</v>
      </c>
      <c r="C167" s="4">
        <f>SUM(D167:J167)</f>
        <v>3000</v>
      </c>
      <c r="D167" s="4"/>
      <c r="E167" s="4">
        <v>400</v>
      </c>
      <c r="F167" s="4">
        <v>400</v>
      </c>
      <c r="G167" s="4">
        <v>500</v>
      </c>
      <c r="H167" s="4">
        <v>500</v>
      </c>
      <c r="I167" s="4">
        <v>600</v>
      </c>
      <c r="J167" s="4">
        <v>600</v>
      </c>
      <c r="K167" s="1"/>
    </row>
    <row r="168" spans="1:11">
      <c r="A168" s="2"/>
      <c r="B168" s="3" t="s">
        <v>16</v>
      </c>
      <c r="C168" s="4">
        <f>SUM(D168:J168)</f>
        <v>2100</v>
      </c>
      <c r="D168" s="4"/>
      <c r="E168" s="4">
        <v>300</v>
      </c>
      <c r="F168" s="4">
        <v>300</v>
      </c>
      <c r="G168" s="4">
        <v>300</v>
      </c>
      <c r="H168" s="4">
        <v>400</v>
      </c>
      <c r="I168" s="4">
        <v>400</v>
      </c>
      <c r="J168" s="4">
        <v>400</v>
      </c>
      <c r="K168" s="1"/>
    </row>
    <row r="169" spans="1:11" ht="12.75" customHeight="1">
      <c r="A169" s="2"/>
      <c r="B169" s="107" t="s">
        <v>49</v>
      </c>
      <c r="C169" s="108"/>
      <c r="D169" s="108"/>
      <c r="E169" s="108"/>
      <c r="F169" s="108"/>
      <c r="G169" s="108"/>
      <c r="H169" s="108"/>
      <c r="I169" s="108"/>
      <c r="J169" s="108"/>
      <c r="K169" s="109"/>
    </row>
    <row r="170" spans="1:11" ht="12.75" customHeight="1">
      <c r="B170" s="104" t="s">
        <v>50</v>
      </c>
      <c r="C170" s="105"/>
      <c r="D170" s="105"/>
      <c r="E170" s="105"/>
      <c r="F170" s="105"/>
      <c r="G170" s="105"/>
      <c r="H170" s="105"/>
      <c r="I170" s="105"/>
      <c r="J170" s="105"/>
      <c r="K170" s="106"/>
    </row>
    <row r="171" spans="1:11">
      <c r="A171" s="2"/>
      <c r="B171" s="3" t="s">
        <v>51</v>
      </c>
      <c r="C171" s="4">
        <f>SUM(D171:J171)</f>
        <v>12810</v>
      </c>
      <c r="D171" s="4">
        <f t="shared" ref="D171:J171" si="92">SUM(D173:D175)</f>
        <v>1615</v>
      </c>
      <c r="E171" s="4">
        <f t="shared" si="92"/>
        <v>1065</v>
      </c>
      <c r="F171" s="4">
        <f t="shared" si="92"/>
        <v>2165</v>
      </c>
      <c r="G171" s="4">
        <f t="shared" si="92"/>
        <v>3625</v>
      </c>
      <c r="H171" s="4">
        <f t="shared" si="92"/>
        <v>2300</v>
      </c>
      <c r="I171" s="4">
        <f t="shared" si="92"/>
        <v>2020</v>
      </c>
      <c r="J171" s="4">
        <f t="shared" si="92"/>
        <v>20</v>
      </c>
      <c r="K171" s="4"/>
    </row>
    <row r="172" spans="1:11">
      <c r="A172" s="2"/>
      <c r="B172" s="3" t="s">
        <v>86</v>
      </c>
      <c r="C172" s="4"/>
      <c r="D172" s="4"/>
      <c r="E172" s="4"/>
      <c r="F172" s="4"/>
      <c r="G172" s="4"/>
      <c r="H172" s="4"/>
      <c r="I172" s="4"/>
      <c r="J172" s="4"/>
      <c r="K172" s="4"/>
    </row>
    <row r="173" spans="1:11">
      <c r="A173" s="2"/>
      <c r="B173" s="3" t="s">
        <v>14</v>
      </c>
      <c r="C173" s="1">
        <f t="shared" ref="C173:C175" si="93">SUM(D173:J173)</f>
        <v>600</v>
      </c>
      <c r="D173" s="1">
        <v>600</v>
      </c>
      <c r="E173" s="1"/>
      <c r="F173" s="1"/>
      <c r="G173" s="1"/>
      <c r="H173" s="1"/>
      <c r="I173" s="1"/>
      <c r="J173" s="1"/>
      <c r="K173" s="1"/>
    </row>
    <row r="174" spans="1:11">
      <c r="A174" s="2"/>
      <c r="B174" s="3" t="s">
        <v>15</v>
      </c>
      <c r="C174" s="1">
        <f t="shared" si="93"/>
        <v>12210</v>
      </c>
      <c r="D174" s="1">
        <v>1015</v>
      </c>
      <c r="E174" s="1">
        <v>1065</v>
      </c>
      <c r="F174" s="1">
        <v>2165</v>
      </c>
      <c r="G174" s="1">
        <v>3625</v>
      </c>
      <c r="H174" s="1">
        <v>2300</v>
      </c>
      <c r="I174" s="1">
        <v>2020</v>
      </c>
      <c r="J174" s="1">
        <v>20</v>
      </c>
      <c r="K174" s="1"/>
    </row>
    <row r="175" spans="1:11">
      <c r="A175" s="2"/>
      <c r="B175" s="3" t="s">
        <v>16</v>
      </c>
      <c r="C175" s="1">
        <f t="shared" si="93"/>
        <v>0</v>
      </c>
      <c r="D175" s="1"/>
      <c r="E175" s="1"/>
      <c r="F175" s="1"/>
      <c r="G175" s="1"/>
      <c r="H175" s="1"/>
      <c r="I175" s="1"/>
      <c r="J175" s="1"/>
      <c r="K175" s="1"/>
    </row>
    <row r="176" spans="1:11" ht="12.75" customHeight="1">
      <c r="B176" s="98" t="s">
        <v>87</v>
      </c>
      <c r="C176" s="99"/>
      <c r="D176" s="99"/>
      <c r="E176" s="99"/>
      <c r="F176" s="99"/>
      <c r="G176" s="99"/>
      <c r="H176" s="99"/>
      <c r="I176" s="99"/>
      <c r="J176" s="99"/>
      <c r="K176" s="100"/>
    </row>
    <row r="177" spans="1:11" s="15" customFormat="1" ht="25.5">
      <c r="A177" s="17"/>
      <c r="B177" s="35" t="s">
        <v>89</v>
      </c>
      <c r="C177" s="4">
        <f>SUM(D177:J177)</f>
        <v>0</v>
      </c>
      <c r="D177" s="16">
        <f t="shared" ref="D177:J177" si="94">SUM(D179:D181)</f>
        <v>0</v>
      </c>
      <c r="E177" s="16">
        <f t="shared" si="94"/>
        <v>0</v>
      </c>
      <c r="F177" s="16">
        <f t="shared" si="94"/>
        <v>0</v>
      </c>
      <c r="G177" s="16">
        <f t="shared" si="94"/>
        <v>0</v>
      </c>
      <c r="H177" s="16">
        <f t="shared" si="94"/>
        <v>0</v>
      </c>
      <c r="I177" s="16">
        <f t="shared" si="94"/>
        <v>0</v>
      </c>
      <c r="J177" s="16">
        <f t="shared" si="94"/>
        <v>0</v>
      </c>
      <c r="K177" s="16"/>
    </row>
    <row r="178" spans="1:11" s="15" customFormat="1">
      <c r="A178" s="17"/>
      <c r="B178" s="3" t="s">
        <v>86</v>
      </c>
      <c r="C178" s="4"/>
      <c r="D178" s="16"/>
      <c r="E178" s="16"/>
      <c r="F178" s="16"/>
      <c r="G178" s="16"/>
      <c r="H178" s="16"/>
      <c r="I178" s="16"/>
      <c r="J178" s="16"/>
      <c r="K178" s="16"/>
    </row>
    <row r="179" spans="1:11" s="15" customFormat="1">
      <c r="A179" s="17"/>
      <c r="B179" s="18" t="s">
        <v>14</v>
      </c>
      <c r="C179" s="2">
        <f t="shared" ref="C179:C181" si="95">SUM(D179:J179)</f>
        <v>0</v>
      </c>
      <c r="D179" s="17"/>
      <c r="E179" s="17"/>
      <c r="F179" s="17"/>
      <c r="G179" s="17"/>
      <c r="H179" s="17"/>
      <c r="I179" s="17"/>
      <c r="J179" s="17"/>
      <c r="K179" s="16"/>
    </row>
    <row r="180" spans="1:11" s="15" customFormat="1">
      <c r="A180" s="17"/>
      <c r="B180" s="18" t="s">
        <v>15</v>
      </c>
      <c r="C180" s="2">
        <f t="shared" si="95"/>
        <v>0</v>
      </c>
      <c r="D180" s="17"/>
      <c r="E180" s="17"/>
      <c r="F180" s="17"/>
      <c r="G180" s="17"/>
      <c r="H180" s="17"/>
      <c r="I180" s="17"/>
      <c r="J180" s="17"/>
      <c r="K180" s="16"/>
    </row>
    <row r="181" spans="1:11" s="15" customFormat="1">
      <c r="A181" s="17"/>
      <c r="B181" s="18" t="s">
        <v>16</v>
      </c>
      <c r="C181" s="2">
        <f t="shared" si="95"/>
        <v>0</v>
      </c>
      <c r="D181" s="17"/>
      <c r="E181" s="17"/>
      <c r="F181" s="17"/>
      <c r="G181" s="17"/>
      <c r="H181" s="17"/>
      <c r="I181" s="17"/>
      <c r="J181" s="17"/>
      <c r="K181" s="16"/>
    </row>
    <row r="182" spans="1:11" ht="12.75" customHeight="1">
      <c r="B182" s="110" t="s">
        <v>30</v>
      </c>
      <c r="C182" s="111"/>
      <c r="D182" s="111"/>
      <c r="E182" s="111"/>
      <c r="F182" s="111"/>
      <c r="G182" s="111"/>
      <c r="H182" s="111"/>
      <c r="I182" s="111"/>
      <c r="J182" s="111"/>
      <c r="K182" s="112"/>
    </row>
    <row r="183" spans="1:11">
      <c r="A183" s="2"/>
      <c r="B183" s="5" t="s">
        <v>31</v>
      </c>
      <c r="C183" s="4">
        <f t="shared" ref="C183:C187" si="96">SUM(D183:J183)</f>
        <v>13890</v>
      </c>
      <c r="D183" s="4">
        <f t="shared" ref="D183:J183" si="97">SUM(D185:D187)</f>
        <v>1615</v>
      </c>
      <c r="E183" s="4">
        <f t="shared" si="97"/>
        <v>2065</v>
      </c>
      <c r="F183" s="4">
        <f t="shared" si="97"/>
        <v>2165</v>
      </c>
      <c r="G183" s="4">
        <f t="shared" si="97"/>
        <v>3625</v>
      </c>
      <c r="H183" s="4">
        <f t="shared" si="97"/>
        <v>2380</v>
      </c>
      <c r="I183" s="4">
        <f t="shared" si="97"/>
        <v>2020</v>
      </c>
      <c r="J183" s="4">
        <f t="shared" si="97"/>
        <v>20</v>
      </c>
      <c r="K183" s="2"/>
    </row>
    <row r="184" spans="1:11">
      <c r="A184" s="2"/>
      <c r="B184" s="3" t="s">
        <v>86</v>
      </c>
      <c r="C184" s="4"/>
      <c r="D184" s="4"/>
      <c r="E184" s="4"/>
      <c r="F184" s="4"/>
      <c r="G184" s="4"/>
      <c r="H184" s="4"/>
      <c r="I184" s="4"/>
      <c r="J184" s="4"/>
      <c r="K184" s="2"/>
    </row>
    <row r="185" spans="1:11">
      <c r="A185" s="2"/>
      <c r="B185" s="3" t="s">
        <v>14</v>
      </c>
      <c r="C185" s="2">
        <f t="shared" si="96"/>
        <v>600</v>
      </c>
      <c r="D185" s="2">
        <f>D190+D203+D208+D213+D218</f>
        <v>600</v>
      </c>
      <c r="E185" s="2">
        <f t="shared" ref="E185:J185" si="98">E190+E203+E208+E213+E218</f>
        <v>0</v>
      </c>
      <c r="F185" s="2">
        <f t="shared" si="98"/>
        <v>0</v>
      </c>
      <c r="G185" s="2">
        <f t="shared" si="98"/>
        <v>0</v>
      </c>
      <c r="H185" s="2">
        <f t="shared" si="98"/>
        <v>0</v>
      </c>
      <c r="I185" s="2">
        <f t="shared" si="98"/>
        <v>0</v>
      </c>
      <c r="J185" s="2">
        <f t="shared" si="98"/>
        <v>0</v>
      </c>
      <c r="K185" s="2"/>
    </row>
    <row r="186" spans="1:11">
      <c r="A186" s="2"/>
      <c r="B186" s="3" t="s">
        <v>15</v>
      </c>
      <c r="C186" s="2">
        <f t="shared" si="96"/>
        <v>13290</v>
      </c>
      <c r="D186" s="2">
        <f t="shared" ref="D186:J186" si="99">D191+D204+D209+D214+D219</f>
        <v>1015</v>
      </c>
      <c r="E186" s="2">
        <f t="shared" si="99"/>
        <v>2065</v>
      </c>
      <c r="F186" s="2">
        <f t="shared" si="99"/>
        <v>2165</v>
      </c>
      <c r="G186" s="2">
        <f t="shared" si="99"/>
        <v>3625</v>
      </c>
      <c r="H186" s="2">
        <f t="shared" si="99"/>
        <v>2380</v>
      </c>
      <c r="I186" s="2">
        <f t="shared" si="99"/>
        <v>2020</v>
      </c>
      <c r="J186" s="2">
        <f t="shared" si="99"/>
        <v>20</v>
      </c>
      <c r="K186" s="2"/>
    </row>
    <row r="187" spans="1:11">
      <c r="A187" s="2"/>
      <c r="B187" s="3" t="s">
        <v>16</v>
      </c>
      <c r="C187" s="2">
        <f t="shared" si="96"/>
        <v>0</v>
      </c>
      <c r="D187" s="2">
        <f t="shared" ref="D187:J187" si="100">D192+D205+D210+D215+D220</f>
        <v>0</v>
      </c>
      <c r="E187" s="2">
        <f t="shared" si="100"/>
        <v>0</v>
      </c>
      <c r="F187" s="2">
        <f t="shared" si="100"/>
        <v>0</v>
      </c>
      <c r="G187" s="2">
        <f t="shared" si="100"/>
        <v>0</v>
      </c>
      <c r="H187" s="2">
        <f t="shared" si="100"/>
        <v>0</v>
      </c>
      <c r="I187" s="2">
        <f t="shared" si="100"/>
        <v>0</v>
      </c>
      <c r="J187" s="2">
        <f t="shared" si="100"/>
        <v>0</v>
      </c>
      <c r="K187" s="2"/>
    </row>
    <row r="188" spans="1:11" s="24" customFormat="1" ht="81">
      <c r="A188" s="17"/>
      <c r="B188" s="21" t="s">
        <v>52</v>
      </c>
      <c r="C188" s="23">
        <f t="shared" ref="C188:C220" si="101">SUM(D188:J188)</f>
        <v>11900</v>
      </c>
      <c r="D188" s="23">
        <f t="shared" ref="D188:J188" si="102">SUM(D190:D192)</f>
        <v>1000</v>
      </c>
      <c r="E188" s="23">
        <f t="shared" si="102"/>
        <v>1800</v>
      </c>
      <c r="F188" s="23">
        <f t="shared" si="102"/>
        <v>1850</v>
      </c>
      <c r="G188" s="23">
        <f t="shared" si="102"/>
        <v>3250</v>
      </c>
      <c r="H188" s="23">
        <f t="shared" si="102"/>
        <v>2000</v>
      </c>
      <c r="I188" s="23">
        <f t="shared" si="102"/>
        <v>2000</v>
      </c>
      <c r="J188" s="23">
        <f t="shared" si="102"/>
        <v>0</v>
      </c>
      <c r="K188" s="23"/>
    </row>
    <row r="189" spans="1:11" s="24" customFormat="1" ht="13.5">
      <c r="A189" s="17"/>
      <c r="B189" s="3" t="s">
        <v>86</v>
      </c>
      <c r="C189" s="23"/>
      <c r="D189" s="23"/>
      <c r="E189" s="23"/>
      <c r="F189" s="23"/>
      <c r="G189" s="23"/>
      <c r="H189" s="23"/>
      <c r="I189" s="23"/>
      <c r="J189" s="23"/>
      <c r="K189" s="23"/>
    </row>
    <row r="190" spans="1:11">
      <c r="A190" s="17"/>
      <c r="B190" s="3" t="s">
        <v>14</v>
      </c>
      <c r="C190" s="1">
        <f t="shared" si="101"/>
        <v>0</v>
      </c>
      <c r="D190" s="1">
        <f>D194+D198</f>
        <v>0</v>
      </c>
      <c r="E190" s="1">
        <f t="shared" ref="E190:I190" si="103">E194+E198</f>
        <v>0</v>
      </c>
      <c r="F190" s="1">
        <f t="shared" si="103"/>
        <v>0</v>
      </c>
      <c r="G190" s="1">
        <f t="shared" si="103"/>
        <v>0</v>
      </c>
      <c r="H190" s="1">
        <f t="shared" si="103"/>
        <v>0</v>
      </c>
      <c r="I190" s="1">
        <f t="shared" si="103"/>
        <v>0</v>
      </c>
      <c r="J190" s="1">
        <f t="shared" ref="J190" si="104">J194+J198</f>
        <v>0</v>
      </c>
      <c r="K190" s="1"/>
    </row>
    <row r="191" spans="1:11">
      <c r="A191" s="17"/>
      <c r="B191" s="3" t="s">
        <v>15</v>
      </c>
      <c r="C191" s="1">
        <f t="shared" si="101"/>
        <v>11900</v>
      </c>
      <c r="D191" s="1">
        <f t="shared" ref="D191:I191" si="105">D195+D199</f>
        <v>1000</v>
      </c>
      <c r="E191" s="1">
        <f t="shared" si="105"/>
        <v>1800</v>
      </c>
      <c r="F191" s="1">
        <f t="shared" si="105"/>
        <v>1850</v>
      </c>
      <c r="G191" s="1">
        <f t="shared" si="105"/>
        <v>3250</v>
      </c>
      <c r="H191" s="1">
        <f t="shared" si="105"/>
        <v>2000</v>
      </c>
      <c r="I191" s="1">
        <f t="shared" si="105"/>
        <v>2000</v>
      </c>
      <c r="J191" s="1">
        <f t="shared" ref="J191" si="106">J195+J199</f>
        <v>0</v>
      </c>
      <c r="K191" s="1"/>
    </row>
    <row r="192" spans="1:11">
      <c r="A192" s="17"/>
      <c r="B192" s="3" t="s">
        <v>16</v>
      </c>
      <c r="C192" s="1">
        <f t="shared" si="101"/>
        <v>0</v>
      </c>
      <c r="D192" s="1">
        <f t="shared" ref="D192:I192" si="107">D196+D200</f>
        <v>0</v>
      </c>
      <c r="E192" s="1">
        <f t="shared" si="107"/>
        <v>0</v>
      </c>
      <c r="F192" s="1">
        <f t="shared" si="107"/>
        <v>0</v>
      </c>
      <c r="G192" s="1">
        <f t="shared" si="107"/>
        <v>0</v>
      </c>
      <c r="H192" s="1">
        <f t="shared" si="107"/>
        <v>0</v>
      </c>
      <c r="I192" s="1">
        <f t="shared" si="107"/>
        <v>0</v>
      </c>
      <c r="J192" s="1">
        <f t="shared" ref="J192" si="108">J196+J201</f>
        <v>0</v>
      </c>
      <c r="K192" s="1"/>
    </row>
    <row r="193" spans="1:11" ht="63.75" hidden="1">
      <c r="A193" s="17"/>
      <c r="B193" s="3" t="s">
        <v>53</v>
      </c>
      <c r="C193" s="1">
        <f t="shared" si="101"/>
        <v>9500</v>
      </c>
      <c r="D193" s="1">
        <f t="shared" ref="D193:J193" si="109">SUM(D194:D196)</f>
        <v>1000</v>
      </c>
      <c r="E193" s="1">
        <f t="shared" si="109"/>
        <v>1500</v>
      </c>
      <c r="F193" s="1">
        <f t="shared" si="109"/>
        <v>1500</v>
      </c>
      <c r="G193" s="1">
        <f t="shared" si="109"/>
        <v>2000</v>
      </c>
      <c r="H193" s="1">
        <f t="shared" si="109"/>
        <v>1500</v>
      </c>
      <c r="I193" s="1">
        <f t="shared" si="109"/>
        <v>2000</v>
      </c>
      <c r="J193" s="1">
        <f t="shared" si="109"/>
        <v>0</v>
      </c>
      <c r="K193" s="1"/>
    </row>
    <row r="194" spans="1:11" hidden="1">
      <c r="A194" s="17"/>
      <c r="B194" s="3" t="s">
        <v>14</v>
      </c>
      <c r="C194" s="1">
        <f t="shared" si="101"/>
        <v>0</v>
      </c>
      <c r="D194" s="1"/>
      <c r="E194" s="1"/>
      <c r="F194" s="1"/>
      <c r="G194" s="1"/>
      <c r="H194" s="1"/>
      <c r="I194" s="1"/>
      <c r="J194" s="1"/>
      <c r="K194" s="1"/>
    </row>
    <row r="195" spans="1:11" hidden="1">
      <c r="A195" s="17"/>
      <c r="B195" s="3" t="s">
        <v>15</v>
      </c>
      <c r="C195" s="1">
        <f t="shared" si="101"/>
        <v>9500</v>
      </c>
      <c r="D195" s="1">
        <v>1000</v>
      </c>
      <c r="E195" s="1">
        <v>1500</v>
      </c>
      <c r="F195" s="1">
        <v>1500</v>
      </c>
      <c r="G195" s="1">
        <v>2000</v>
      </c>
      <c r="H195" s="1">
        <v>1500</v>
      </c>
      <c r="I195" s="1">
        <v>2000</v>
      </c>
      <c r="J195" s="1"/>
      <c r="K195" s="1"/>
    </row>
    <row r="196" spans="1:11" hidden="1">
      <c r="A196" s="17"/>
      <c r="B196" s="3" t="s">
        <v>16</v>
      </c>
      <c r="C196" s="1">
        <f t="shared" si="101"/>
        <v>0</v>
      </c>
      <c r="D196" s="1"/>
      <c r="E196" s="1"/>
      <c r="F196" s="1"/>
      <c r="G196" s="1"/>
      <c r="H196" s="1"/>
      <c r="I196" s="1"/>
      <c r="J196" s="1"/>
      <c r="K196" s="1"/>
    </row>
    <row r="197" spans="1:11" ht="76.5" hidden="1">
      <c r="A197" s="17"/>
      <c r="B197" s="3" t="s">
        <v>54</v>
      </c>
      <c r="C197" s="2">
        <f t="shared" si="101"/>
        <v>2400</v>
      </c>
      <c r="D197" s="2">
        <f t="shared" ref="D197:J197" si="110">SUM(D198:D199)</f>
        <v>0</v>
      </c>
      <c r="E197" s="2">
        <f t="shared" si="110"/>
        <v>300</v>
      </c>
      <c r="F197" s="2">
        <f t="shared" si="110"/>
        <v>350</v>
      </c>
      <c r="G197" s="2">
        <f t="shared" si="110"/>
        <v>1250</v>
      </c>
      <c r="H197" s="2">
        <f t="shared" si="110"/>
        <v>500</v>
      </c>
      <c r="I197" s="4">
        <f t="shared" si="110"/>
        <v>0</v>
      </c>
      <c r="J197" s="4">
        <f t="shared" si="110"/>
        <v>0</v>
      </c>
      <c r="K197" s="1"/>
    </row>
    <row r="198" spans="1:11" hidden="1">
      <c r="A198" s="17"/>
      <c r="B198" s="3" t="s">
        <v>14</v>
      </c>
      <c r="C198" s="4">
        <f t="shared" si="101"/>
        <v>0</v>
      </c>
      <c r="D198" s="1"/>
      <c r="E198" s="1"/>
      <c r="F198" s="1"/>
      <c r="G198" s="1"/>
      <c r="H198" s="1"/>
      <c r="I198" s="1"/>
      <c r="J198" s="1"/>
      <c r="K198" s="1"/>
    </row>
    <row r="199" spans="1:11" hidden="1">
      <c r="A199" s="17"/>
      <c r="B199" s="3" t="s">
        <v>15</v>
      </c>
      <c r="C199" s="1">
        <f t="shared" si="101"/>
        <v>2400</v>
      </c>
      <c r="D199" s="1"/>
      <c r="E199" s="1">
        <v>300</v>
      </c>
      <c r="F199" s="1">
        <v>350</v>
      </c>
      <c r="G199" s="1">
        <v>1250</v>
      </c>
      <c r="H199" s="1">
        <v>500</v>
      </c>
      <c r="I199" s="1"/>
      <c r="J199" s="1"/>
      <c r="K199" s="1"/>
    </row>
    <row r="200" spans="1:11" hidden="1">
      <c r="A200" s="17"/>
      <c r="B200" s="3" t="s">
        <v>16</v>
      </c>
      <c r="C200" s="2">
        <f t="shared" ref="C200" si="111">SUM(D200:J200)</f>
        <v>0</v>
      </c>
      <c r="D200" s="2"/>
      <c r="E200" s="2"/>
      <c r="F200" s="2"/>
      <c r="G200" s="2"/>
      <c r="H200" s="2"/>
      <c r="I200" s="2"/>
      <c r="J200" s="2"/>
      <c r="K200" s="2"/>
    </row>
    <row r="201" spans="1:11" s="24" customFormat="1" ht="54">
      <c r="A201" s="2"/>
      <c r="B201" s="21" t="s">
        <v>55</v>
      </c>
      <c r="C201" s="23">
        <f t="shared" si="101"/>
        <v>1700</v>
      </c>
      <c r="D201" s="23">
        <f t="shared" ref="D201:J201" si="112">SUM(D203:D205)</f>
        <v>600</v>
      </c>
      <c r="E201" s="23">
        <f t="shared" si="112"/>
        <v>200</v>
      </c>
      <c r="F201" s="23">
        <f t="shared" si="112"/>
        <v>300</v>
      </c>
      <c r="G201" s="23">
        <f t="shared" si="112"/>
        <v>300</v>
      </c>
      <c r="H201" s="23">
        <f t="shared" si="112"/>
        <v>300</v>
      </c>
      <c r="I201" s="23">
        <f t="shared" si="112"/>
        <v>0</v>
      </c>
      <c r="J201" s="23">
        <f t="shared" si="112"/>
        <v>0</v>
      </c>
      <c r="K201" s="23"/>
    </row>
    <row r="202" spans="1:11" s="24" customFormat="1" ht="13.5">
      <c r="A202" s="2"/>
      <c r="B202" s="3" t="s">
        <v>86</v>
      </c>
      <c r="C202" s="23"/>
      <c r="D202" s="23"/>
      <c r="E202" s="23"/>
      <c r="F202" s="23"/>
      <c r="G202" s="23"/>
      <c r="H202" s="23"/>
      <c r="I202" s="23"/>
      <c r="J202" s="23"/>
      <c r="K202" s="23"/>
    </row>
    <row r="203" spans="1:11">
      <c r="A203" s="2"/>
      <c r="B203" s="3" t="s">
        <v>14</v>
      </c>
      <c r="C203" s="1">
        <f t="shared" si="101"/>
        <v>600</v>
      </c>
      <c r="D203" s="1">
        <v>600</v>
      </c>
      <c r="E203" s="1"/>
      <c r="F203" s="1"/>
      <c r="G203" s="1"/>
      <c r="H203" s="1"/>
      <c r="I203" s="1"/>
      <c r="J203" s="1"/>
      <c r="K203" s="1"/>
    </row>
    <row r="204" spans="1:11">
      <c r="A204" s="2"/>
      <c r="B204" s="3" t="s">
        <v>15</v>
      </c>
      <c r="C204" s="1">
        <f t="shared" si="101"/>
        <v>1100</v>
      </c>
      <c r="D204" s="1"/>
      <c r="E204" s="1">
        <v>200</v>
      </c>
      <c r="F204" s="1">
        <v>300</v>
      </c>
      <c r="G204" s="1">
        <v>300</v>
      </c>
      <c r="H204" s="1">
        <v>300</v>
      </c>
      <c r="I204" s="1"/>
      <c r="J204" s="1"/>
      <c r="K204" s="1"/>
    </row>
    <row r="205" spans="1:11">
      <c r="A205" s="2"/>
      <c r="B205" s="3" t="s">
        <v>16</v>
      </c>
      <c r="C205" s="1">
        <f t="shared" si="101"/>
        <v>0</v>
      </c>
      <c r="D205" s="1"/>
      <c r="E205" s="1"/>
      <c r="F205" s="1"/>
      <c r="G205" s="1"/>
      <c r="H205" s="1"/>
      <c r="I205" s="1"/>
      <c r="J205" s="1"/>
      <c r="K205" s="1"/>
    </row>
    <row r="206" spans="1:11" s="24" customFormat="1" ht="40.5">
      <c r="A206" s="2"/>
      <c r="B206" s="21" t="s">
        <v>56</v>
      </c>
      <c r="C206" s="23">
        <f t="shared" si="101"/>
        <v>105</v>
      </c>
      <c r="D206" s="23">
        <f t="shared" ref="D206:J206" si="113">SUM(D208:D210)</f>
        <v>5</v>
      </c>
      <c r="E206" s="23">
        <f t="shared" si="113"/>
        <v>10</v>
      </c>
      <c r="F206" s="23">
        <f t="shared" si="113"/>
        <v>15</v>
      </c>
      <c r="G206" s="23">
        <f t="shared" si="113"/>
        <v>15</v>
      </c>
      <c r="H206" s="23">
        <f t="shared" si="113"/>
        <v>20</v>
      </c>
      <c r="I206" s="23">
        <f t="shared" si="113"/>
        <v>20</v>
      </c>
      <c r="J206" s="23">
        <f t="shared" si="113"/>
        <v>20</v>
      </c>
      <c r="K206" s="23"/>
    </row>
    <row r="207" spans="1:11" s="24" customFormat="1" ht="13.5">
      <c r="A207" s="2"/>
      <c r="B207" s="3" t="s">
        <v>86</v>
      </c>
      <c r="C207" s="23"/>
      <c r="D207" s="23"/>
      <c r="E207" s="23"/>
      <c r="F207" s="23"/>
      <c r="G207" s="23"/>
      <c r="H207" s="23"/>
      <c r="I207" s="23"/>
      <c r="J207" s="23"/>
      <c r="K207" s="23"/>
    </row>
    <row r="208" spans="1:11">
      <c r="A208" s="2"/>
      <c r="B208" s="3" t="s">
        <v>14</v>
      </c>
      <c r="C208" s="1">
        <f t="shared" si="101"/>
        <v>0</v>
      </c>
      <c r="D208" s="1"/>
      <c r="E208" s="1"/>
      <c r="F208" s="1"/>
      <c r="G208" s="1"/>
      <c r="H208" s="1"/>
      <c r="I208" s="1"/>
      <c r="J208" s="1"/>
      <c r="K208" s="1"/>
    </row>
    <row r="209" spans="1:11">
      <c r="A209" s="2"/>
      <c r="B209" s="3" t="s">
        <v>15</v>
      </c>
      <c r="C209" s="1">
        <f t="shared" si="101"/>
        <v>105</v>
      </c>
      <c r="D209" s="1">
        <v>5</v>
      </c>
      <c r="E209" s="1">
        <v>10</v>
      </c>
      <c r="F209" s="1">
        <v>15</v>
      </c>
      <c r="G209" s="1">
        <v>15</v>
      </c>
      <c r="H209" s="1">
        <v>20</v>
      </c>
      <c r="I209" s="1">
        <v>20</v>
      </c>
      <c r="J209" s="1">
        <v>20</v>
      </c>
      <c r="K209" s="1"/>
    </row>
    <row r="210" spans="1:11">
      <c r="A210" s="2"/>
      <c r="B210" s="3" t="s">
        <v>16</v>
      </c>
      <c r="C210" s="1">
        <f t="shared" si="101"/>
        <v>0</v>
      </c>
      <c r="D210" s="1"/>
      <c r="E210" s="1"/>
      <c r="F210" s="1"/>
      <c r="G210" s="1"/>
      <c r="H210" s="1"/>
      <c r="I210" s="1"/>
      <c r="J210" s="1"/>
      <c r="K210" s="1"/>
    </row>
    <row r="211" spans="1:11" s="24" customFormat="1" ht="27">
      <c r="A211" s="2"/>
      <c r="B211" s="21" t="s">
        <v>136</v>
      </c>
      <c r="C211" s="23">
        <f t="shared" si="101"/>
        <v>150</v>
      </c>
      <c r="D211" s="23">
        <f t="shared" ref="D211:J211" si="114">SUM(D213:D215)</f>
        <v>0</v>
      </c>
      <c r="E211" s="23">
        <f t="shared" si="114"/>
        <v>50</v>
      </c>
      <c r="F211" s="23">
        <f t="shared" si="114"/>
        <v>0</v>
      </c>
      <c r="G211" s="23">
        <f t="shared" si="114"/>
        <v>50</v>
      </c>
      <c r="H211" s="23">
        <f t="shared" si="114"/>
        <v>50</v>
      </c>
      <c r="I211" s="23">
        <f t="shared" si="114"/>
        <v>0</v>
      </c>
      <c r="J211" s="23">
        <f t="shared" si="114"/>
        <v>0</v>
      </c>
      <c r="K211" s="23"/>
    </row>
    <row r="212" spans="1:11" s="24" customFormat="1" ht="13.5">
      <c r="A212" s="2"/>
      <c r="B212" s="3" t="s">
        <v>86</v>
      </c>
      <c r="C212" s="23"/>
      <c r="D212" s="23"/>
      <c r="E212" s="23"/>
      <c r="F212" s="23"/>
      <c r="G212" s="23"/>
      <c r="H212" s="23"/>
      <c r="I212" s="23"/>
      <c r="J212" s="23"/>
      <c r="K212" s="23"/>
    </row>
    <row r="213" spans="1:11">
      <c r="A213" s="2"/>
      <c r="B213" s="3" t="s">
        <v>14</v>
      </c>
      <c r="C213" s="1">
        <f t="shared" si="101"/>
        <v>0</v>
      </c>
      <c r="D213" s="1"/>
      <c r="E213" s="1"/>
      <c r="F213" s="1"/>
      <c r="G213" s="1"/>
      <c r="H213" s="1"/>
      <c r="I213" s="1"/>
      <c r="J213" s="1"/>
      <c r="K213" s="1"/>
    </row>
    <row r="214" spans="1:11">
      <c r="A214" s="2"/>
      <c r="B214" s="3" t="s">
        <v>15</v>
      </c>
      <c r="C214" s="1">
        <f t="shared" si="101"/>
        <v>150</v>
      </c>
      <c r="D214" s="1"/>
      <c r="E214" s="1">
        <v>50</v>
      </c>
      <c r="F214" s="1"/>
      <c r="G214" s="1">
        <v>50</v>
      </c>
      <c r="H214" s="1">
        <v>50</v>
      </c>
      <c r="I214" s="1"/>
      <c r="J214" s="1"/>
      <c r="K214" s="3"/>
    </row>
    <row r="215" spans="1:11">
      <c r="A215" s="2"/>
      <c r="B215" s="3" t="s">
        <v>16</v>
      </c>
      <c r="C215" s="3">
        <f t="shared" si="101"/>
        <v>0</v>
      </c>
      <c r="D215" s="1"/>
      <c r="E215" s="1"/>
      <c r="F215" s="1"/>
      <c r="G215" s="1"/>
      <c r="H215" s="1"/>
      <c r="I215" s="1"/>
      <c r="J215" s="1"/>
      <c r="K215" s="3"/>
    </row>
    <row r="216" spans="1:11" s="24" customFormat="1" ht="40.5">
      <c r="A216" s="2"/>
      <c r="B216" s="21" t="s">
        <v>137</v>
      </c>
      <c r="C216" s="23">
        <f t="shared" si="101"/>
        <v>35</v>
      </c>
      <c r="D216" s="23">
        <f t="shared" ref="D216:J216" si="115">SUM(D218:D220)</f>
        <v>10</v>
      </c>
      <c r="E216" s="23">
        <f t="shared" si="115"/>
        <v>5</v>
      </c>
      <c r="F216" s="23">
        <f t="shared" si="115"/>
        <v>0</v>
      </c>
      <c r="G216" s="23">
        <f t="shared" si="115"/>
        <v>10</v>
      </c>
      <c r="H216" s="23">
        <f t="shared" si="115"/>
        <v>10</v>
      </c>
      <c r="I216" s="23">
        <f t="shared" si="115"/>
        <v>0</v>
      </c>
      <c r="J216" s="23">
        <f t="shared" si="115"/>
        <v>0</v>
      </c>
      <c r="K216" s="21"/>
    </row>
    <row r="217" spans="1:11" s="24" customFormat="1" ht="13.5">
      <c r="A217" s="2"/>
      <c r="B217" s="3" t="s">
        <v>86</v>
      </c>
      <c r="C217" s="23"/>
      <c r="D217" s="23"/>
      <c r="E217" s="23"/>
      <c r="F217" s="23"/>
      <c r="G217" s="23"/>
      <c r="H217" s="23"/>
      <c r="I217" s="23"/>
      <c r="J217" s="23"/>
      <c r="K217" s="21"/>
    </row>
    <row r="218" spans="1:11">
      <c r="A218" s="2"/>
      <c r="B218" s="3" t="s">
        <v>14</v>
      </c>
      <c r="C218" s="3">
        <f t="shared" si="101"/>
        <v>0</v>
      </c>
      <c r="D218" s="1"/>
      <c r="E218" s="1"/>
      <c r="F218" s="1"/>
      <c r="G218" s="1"/>
      <c r="H218" s="1"/>
      <c r="I218" s="1"/>
      <c r="J218" s="1"/>
      <c r="K218" s="3"/>
    </row>
    <row r="219" spans="1:11">
      <c r="A219" s="2"/>
      <c r="B219" s="3" t="s">
        <v>15</v>
      </c>
      <c r="C219" s="1">
        <f t="shared" si="101"/>
        <v>35</v>
      </c>
      <c r="D219" s="1">
        <v>10</v>
      </c>
      <c r="E219" s="1">
        <v>5</v>
      </c>
      <c r="F219" s="1"/>
      <c r="G219" s="1">
        <v>10</v>
      </c>
      <c r="H219" s="1">
        <v>10</v>
      </c>
      <c r="I219" s="1"/>
      <c r="J219" s="1"/>
      <c r="K219" s="3"/>
    </row>
    <row r="220" spans="1:11">
      <c r="A220" s="2"/>
      <c r="B220" s="3" t="s">
        <v>16</v>
      </c>
      <c r="C220" s="3">
        <f t="shared" si="101"/>
        <v>0</v>
      </c>
      <c r="D220" s="1"/>
      <c r="E220" s="1"/>
      <c r="F220" s="1"/>
      <c r="G220" s="1"/>
      <c r="H220" s="1"/>
      <c r="I220" s="1"/>
      <c r="J220" s="1"/>
      <c r="K220" s="3"/>
    </row>
    <row r="221" spans="1:11" ht="12.75" customHeight="1">
      <c r="A221" s="2"/>
      <c r="B221" s="107" t="s">
        <v>22</v>
      </c>
      <c r="C221" s="108"/>
      <c r="D221" s="108"/>
      <c r="E221" s="108"/>
      <c r="F221" s="108"/>
      <c r="G221" s="108"/>
      <c r="H221" s="108"/>
      <c r="I221" s="108"/>
      <c r="J221" s="108"/>
      <c r="K221" s="109"/>
    </row>
    <row r="222" spans="1:11" ht="12.75" customHeight="1">
      <c r="A222" s="2"/>
      <c r="B222" s="104" t="s">
        <v>57</v>
      </c>
      <c r="C222" s="105"/>
      <c r="D222" s="105"/>
      <c r="E222" s="105"/>
      <c r="F222" s="105"/>
      <c r="G222" s="105"/>
      <c r="H222" s="105"/>
      <c r="I222" s="105"/>
      <c r="J222" s="105"/>
      <c r="K222" s="106"/>
    </row>
    <row r="223" spans="1:11">
      <c r="A223" s="2"/>
      <c r="B223" s="3" t="s">
        <v>51</v>
      </c>
      <c r="C223" s="4">
        <f t="shared" ref="C223:C270" si="116">SUM(D223:J223)</f>
        <v>1940</v>
      </c>
      <c r="D223" s="4">
        <f t="shared" ref="D223:J223" si="117">SUM(D225:D227)</f>
        <v>0</v>
      </c>
      <c r="E223" s="4">
        <f t="shared" si="117"/>
        <v>480</v>
      </c>
      <c r="F223" s="4">
        <f t="shared" si="117"/>
        <v>680</v>
      </c>
      <c r="G223" s="4">
        <f t="shared" si="117"/>
        <v>390</v>
      </c>
      <c r="H223" s="4">
        <f t="shared" si="117"/>
        <v>90</v>
      </c>
      <c r="I223" s="4">
        <f t="shared" si="117"/>
        <v>200</v>
      </c>
      <c r="J223" s="4">
        <f t="shared" si="117"/>
        <v>100</v>
      </c>
      <c r="K223" s="3"/>
    </row>
    <row r="224" spans="1:11">
      <c r="A224" s="2"/>
      <c r="B224" s="3" t="s">
        <v>86</v>
      </c>
      <c r="C224" s="4"/>
      <c r="D224" s="4"/>
      <c r="E224" s="4"/>
      <c r="F224" s="4"/>
      <c r="G224" s="4"/>
      <c r="H224" s="4"/>
      <c r="I224" s="4"/>
      <c r="J224" s="4"/>
      <c r="K224" s="3"/>
    </row>
    <row r="225" spans="1:11">
      <c r="A225" s="2"/>
      <c r="B225" s="3" t="s">
        <v>14</v>
      </c>
      <c r="C225" s="1">
        <f t="shared" si="116"/>
        <v>0</v>
      </c>
      <c r="D225" s="1">
        <f>D231+D237</f>
        <v>0</v>
      </c>
      <c r="E225" s="1">
        <f t="shared" ref="E225:J225" si="118">E231+E237</f>
        <v>0</v>
      </c>
      <c r="F225" s="1">
        <f t="shared" si="118"/>
        <v>0</v>
      </c>
      <c r="G225" s="1">
        <f t="shared" si="118"/>
        <v>0</v>
      </c>
      <c r="H225" s="1">
        <f t="shared" si="118"/>
        <v>0</v>
      </c>
      <c r="I225" s="1">
        <f t="shared" si="118"/>
        <v>0</v>
      </c>
      <c r="J225" s="1">
        <f t="shared" si="118"/>
        <v>0</v>
      </c>
      <c r="K225" s="3"/>
    </row>
    <row r="226" spans="1:11">
      <c r="A226" s="2"/>
      <c r="B226" s="3" t="s">
        <v>15</v>
      </c>
      <c r="C226" s="1">
        <f t="shared" si="116"/>
        <v>1940</v>
      </c>
      <c r="D226" s="1">
        <f t="shared" ref="D226:J226" si="119">D232+D238</f>
        <v>0</v>
      </c>
      <c r="E226" s="1">
        <f t="shared" si="119"/>
        <v>480</v>
      </c>
      <c r="F226" s="1">
        <f t="shared" si="119"/>
        <v>680</v>
      </c>
      <c r="G226" s="1">
        <f t="shared" si="119"/>
        <v>390</v>
      </c>
      <c r="H226" s="1">
        <f t="shared" si="119"/>
        <v>90</v>
      </c>
      <c r="I226" s="1">
        <f t="shared" si="119"/>
        <v>200</v>
      </c>
      <c r="J226" s="1">
        <f t="shared" si="119"/>
        <v>100</v>
      </c>
      <c r="K226" s="3"/>
    </row>
    <row r="227" spans="1:11">
      <c r="A227" s="2"/>
      <c r="B227" s="3" t="s">
        <v>16</v>
      </c>
      <c r="C227" s="1">
        <f t="shared" si="116"/>
        <v>0</v>
      </c>
      <c r="D227" s="1">
        <f t="shared" ref="D227:J227" si="120">D233+D239</f>
        <v>0</v>
      </c>
      <c r="E227" s="1">
        <f t="shared" si="120"/>
        <v>0</v>
      </c>
      <c r="F227" s="1">
        <f t="shared" si="120"/>
        <v>0</v>
      </c>
      <c r="G227" s="1">
        <f t="shared" si="120"/>
        <v>0</v>
      </c>
      <c r="H227" s="1">
        <f t="shared" si="120"/>
        <v>0</v>
      </c>
      <c r="I227" s="1">
        <f t="shared" si="120"/>
        <v>0</v>
      </c>
      <c r="J227" s="1">
        <f t="shared" si="120"/>
        <v>0</v>
      </c>
      <c r="K227" s="3"/>
    </row>
    <row r="228" spans="1:11" ht="12.75" customHeight="1">
      <c r="A228" s="2"/>
      <c r="B228" s="98" t="s">
        <v>87</v>
      </c>
      <c r="C228" s="99"/>
      <c r="D228" s="99"/>
      <c r="E228" s="99"/>
      <c r="F228" s="99"/>
      <c r="G228" s="99"/>
      <c r="H228" s="99"/>
      <c r="I228" s="99"/>
      <c r="J228" s="99"/>
      <c r="K228" s="100"/>
    </row>
    <row r="229" spans="1:11" s="15" customFormat="1" ht="25.5">
      <c r="A229" s="2"/>
      <c r="B229" s="35" t="s">
        <v>89</v>
      </c>
      <c r="C229" s="4">
        <f>SUM(D229:J229)</f>
        <v>0</v>
      </c>
      <c r="D229" s="16">
        <f t="shared" ref="D229:J229" si="121">SUM(D231:D233)</f>
        <v>0</v>
      </c>
      <c r="E229" s="16">
        <f t="shared" si="121"/>
        <v>0</v>
      </c>
      <c r="F229" s="16">
        <f t="shared" si="121"/>
        <v>0</v>
      </c>
      <c r="G229" s="16">
        <f t="shared" si="121"/>
        <v>0</v>
      </c>
      <c r="H229" s="16">
        <f t="shared" si="121"/>
        <v>0</v>
      </c>
      <c r="I229" s="16">
        <f t="shared" si="121"/>
        <v>0</v>
      </c>
      <c r="J229" s="16">
        <f t="shared" si="121"/>
        <v>0</v>
      </c>
      <c r="K229" s="16"/>
    </row>
    <row r="230" spans="1:11" s="15" customFormat="1">
      <c r="A230" s="2"/>
      <c r="B230" s="3" t="s">
        <v>86</v>
      </c>
      <c r="C230" s="4"/>
      <c r="D230" s="16"/>
      <c r="E230" s="16"/>
      <c r="F230" s="16"/>
      <c r="G230" s="16"/>
      <c r="H230" s="16"/>
      <c r="I230" s="16"/>
      <c r="J230" s="16"/>
      <c r="K230" s="16"/>
    </row>
    <row r="231" spans="1:11" s="15" customFormat="1">
      <c r="A231" s="2"/>
      <c r="B231" s="18" t="s">
        <v>14</v>
      </c>
      <c r="C231" s="2">
        <f t="shared" ref="C231:C233" si="122">SUM(D231:J231)</f>
        <v>0</v>
      </c>
      <c r="D231" s="17"/>
      <c r="E231" s="17"/>
      <c r="F231" s="17"/>
      <c r="G231" s="17"/>
      <c r="H231" s="17"/>
      <c r="I231" s="17"/>
      <c r="J231" s="17"/>
      <c r="K231" s="16"/>
    </row>
    <row r="232" spans="1:11" s="15" customFormat="1">
      <c r="A232" s="2"/>
      <c r="B232" s="18" t="s">
        <v>15</v>
      </c>
      <c r="C232" s="2">
        <f t="shared" si="122"/>
        <v>0</v>
      </c>
      <c r="D232" s="17"/>
      <c r="E232" s="17"/>
      <c r="F232" s="17"/>
      <c r="G232" s="17"/>
      <c r="H232" s="17"/>
      <c r="I232" s="17"/>
      <c r="J232" s="17"/>
      <c r="K232" s="16"/>
    </row>
    <row r="233" spans="1:11" s="15" customFormat="1">
      <c r="A233" s="2"/>
      <c r="B233" s="18" t="s">
        <v>16</v>
      </c>
      <c r="C233" s="2">
        <f t="shared" si="122"/>
        <v>0</v>
      </c>
      <c r="D233" s="17"/>
      <c r="E233" s="17"/>
      <c r="F233" s="17"/>
      <c r="G233" s="17"/>
      <c r="H233" s="17"/>
      <c r="I233" s="17"/>
      <c r="J233" s="17"/>
      <c r="K233" s="16"/>
    </row>
    <row r="234" spans="1:11" ht="12.75" customHeight="1">
      <c r="A234" s="2"/>
      <c r="B234" s="101" t="s">
        <v>88</v>
      </c>
      <c r="C234" s="102"/>
      <c r="D234" s="102"/>
      <c r="E234" s="102"/>
      <c r="F234" s="102"/>
      <c r="G234" s="102"/>
      <c r="H234" s="102"/>
      <c r="I234" s="102"/>
      <c r="J234" s="102"/>
      <c r="K234" s="103"/>
    </row>
    <row r="235" spans="1:11">
      <c r="A235" s="2"/>
      <c r="B235" s="5" t="s">
        <v>31</v>
      </c>
      <c r="C235" s="4">
        <f>SUM(D235:J235)</f>
        <v>1940</v>
      </c>
      <c r="D235" s="4">
        <f t="shared" ref="D235:J235" si="123">SUM(D237:D239)</f>
        <v>0</v>
      </c>
      <c r="E235" s="4">
        <f t="shared" si="123"/>
        <v>480</v>
      </c>
      <c r="F235" s="4">
        <f t="shared" si="123"/>
        <v>680</v>
      </c>
      <c r="G235" s="4">
        <f t="shared" si="123"/>
        <v>390</v>
      </c>
      <c r="H235" s="4">
        <f t="shared" si="123"/>
        <v>90</v>
      </c>
      <c r="I235" s="4">
        <f t="shared" si="123"/>
        <v>200</v>
      </c>
      <c r="J235" s="4">
        <f t="shared" si="123"/>
        <v>100</v>
      </c>
      <c r="K235" s="2"/>
    </row>
    <row r="236" spans="1:11">
      <c r="A236" s="2"/>
      <c r="B236" s="3" t="s">
        <v>86</v>
      </c>
      <c r="C236" s="4"/>
      <c r="D236" s="4"/>
      <c r="E236" s="4"/>
      <c r="F236" s="4"/>
      <c r="G236" s="4"/>
      <c r="H236" s="4"/>
      <c r="I236" s="4"/>
      <c r="J236" s="4"/>
      <c r="K236" s="2"/>
    </row>
    <row r="237" spans="1:11">
      <c r="A237" s="2"/>
      <c r="B237" s="3" t="s">
        <v>14</v>
      </c>
      <c r="C237" s="2">
        <f t="shared" ref="C237:C239" si="124">SUM(D237:J237)</f>
        <v>0</v>
      </c>
      <c r="D237" s="2">
        <f>D242+D263+D268</f>
        <v>0</v>
      </c>
      <c r="E237" s="2">
        <f t="shared" ref="E237:J237" si="125">E242+E263+E268</f>
        <v>0</v>
      </c>
      <c r="F237" s="2">
        <f t="shared" si="125"/>
        <v>0</v>
      </c>
      <c r="G237" s="2">
        <f t="shared" si="125"/>
        <v>0</v>
      </c>
      <c r="H237" s="2">
        <f t="shared" si="125"/>
        <v>0</v>
      </c>
      <c r="I237" s="2">
        <f t="shared" si="125"/>
        <v>0</v>
      </c>
      <c r="J237" s="2">
        <f t="shared" si="125"/>
        <v>0</v>
      </c>
      <c r="K237" s="2"/>
    </row>
    <row r="238" spans="1:11">
      <c r="A238" s="2"/>
      <c r="B238" s="3" t="s">
        <v>15</v>
      </c>
      <c r="C238" s="2">
        <f t="shared" si="124"/>
        <v>1940</v>
      </c>
      <c r="D238" s="2">
        <f t="shared" ref="D238:J238" si="126">D243+D264+D269</f>
        <v>0</v>
      </c>
      <c r="E238" s="2">
        <f t="shared" si="126"/>
        <v>480</v>
      </c>
      <c r="F238" s="2">
        <f t="shared" si="126"/>
        <v>680</v>
      </c>
      <c r="G238" s="2">
        <f t="shared" si="126"/>
        <v>390</v>
      </c>
      <c r="H238" s="2">
        <f t="shared" si="126"/>
        <v>90</v>
      </c>
      <c r="I238" s="2">
        <f t="shared" si="126"/>
        <v>200</v>
      </c>
      <c r="J238" s="2">
        <f t="shared" si="126"/>
        <v>100</v>
      </c>
      <c r="K238" s="2"/>
    </row>
    <row r="239" spans="1:11">
      <c r="A239" s="2"/>
      <c r="B239" s="3" t="s">
        <v>16</v>
      </c>
      <c r="C239" s="2">
        <f t="shared" si="124"/>
        <v>0</v>
      </c>
      <c r="D239" s="2">
        <f t="shared" ref="D239:J239" si="127">D244+D265+D270</f>
        <v>0</v>
      </c>
      <c r="E239" s="2">
        <f t="shared" si="127"/>
        <v>0</v>
      </c>
      <c r="F239" s="2">
        <f t="shared" si="127"/>
        <v>0</v>
      </c>
      <c r="G239" s="2">
        <f t="shared" si="127"/>
        <v>0</v>
      </c>
      <c r="H239" s="2">
        <f t="shared" si="127"/>
        <v>0</v>
      </c>
      <c r="I239" s="2">
        <f t="shared" si="127"/>
        <v>0</v>
      </c>
      <c r="J239" s="2">
        <f t="shared" si="127"/>
        <v>0</v>
      </c>
      <c r="K239" s="2"/>
    </row>
    <row r="240" spans="1:11" s="24" customFormat="1" ht="121.5">
      <c r="A240" s="2"/>
      <c r="B240" s="21" t="s">
        <v>58</v>
      </c>
      <c r="C240" s="23">
        <f t="shared" si="116"/>
        <v>1400</v>
      </c>
      <c r="D240" s="23">
        <f t="shared" ref="D240:J240" si="128">SUM(D242:D244)</f>
        <v>0</v>
      </c>
      <c r="E240" s="23">
        <f t="shared" si="128"/>
        <v>400</v>
      </c>
      <c r="F240" s="23">
        <f t="shared" si="128"/>
        <v>600</v>
      </c>
      <c r="G240" s="23">
        <f t="shared" si="128"/>
        <v>300</v>
      </c>
      <c r="H240" s="23">
        <f t="shared" si="128"/>
        <v>0</v>
      </c>
      <c r="I240" s="23">
        <f t="shared" si="128"/>
        <v>100</v>
      </c>
      <c r="J240" s="23">
        <f t="shared" si="128"/>
        <v>0</v>
      </c>
      <c r="K240" s="21"/>
    </row>
    <row r="241" spans="1:11" s="24" customFormat="1" ht="13.5">
      <c r="A241" s="2"/>
      <c r="B241" s="3" t="s">
        <v>86</v>
      </c>
      <c r="C241" s="23"/>
      <c r="D241" s="23"/>
      <c r="E241" s="23"/>
      <c r="F241" s="23"/>
      <c r="G241" s="23"/>
      <c r="H241" s="23"/>
      <c r="I241" s="23"/>
      <c r="J241" s="23"/>
      <c r="K241" s="21"/>
    </row>
    <row r="242" spans="1:11">
      <c r="A242" s="2"/>
      <c r="B242" s="3" t="s">
        <v>14</v>
      </c>
      <c r="C242" s="4">
        <f t="shared" si="116"/>
        <v>0</v>
      </c>
      <c r="D242" s="1">
        <f>D246+D250+D254+D258</f>
        <v>0</v>
      </c>
      <c r="E242" s="1">
        <f>E246+E250+E254+E258</f>
        <v>0</v>
      </c>
      <c r="F242" s="1">
        <f t="shared" ref="F242:J242" si="129">F246+F250+F254+F258</f>
        <v>0</v>
      </c>
      <c r="G242" s="1">
        <f t="shared" si="129"/>
        <v>0</v>
      </c>
      <c r="H242" s="1">
        <f t="shared" si="129"/>
        <v>0</v>
      </c>
      <c r="I242" s="1">
        <f t="shared" si="129"/>
        <v>0</v>
      </c>
      <c r="J242" s="1">
        <f t="shared" si="129"/>
        <v>0</v>
      </c>
      <c r="K242" s="3"/>
    </row>
    <row r="243" spans="1:11">
      <c r="A243" s="2"/>
      <c r="B243" s="3" t="s">
        <v>15</v>
      </c>
      <c r="C243" s="4">
        <f t="shared" si="116"/>
        <v>1400</v>
      </c>
      <c r="D243" s="1">
        <f t="shared" ref="D243:J243" si="130">D247+D251+D255+D259</f>
        <v>0</v>
      </c>
      <c r="E243" s="1">
        <f t="shared" si="130"/>
        <v>400</v>
      </c>
      <c r="F243" s="1">
        <f t="shared" si="130"/>
        <v>600</v>
      </c>
      <c r="G243" s="1">
        <f t="shared" si="130"/>
        <v>300</v>
      </c>
      <c r="H243" s="1">
        <f t="shared" si="130"/>
        <v>0</v>
      </c>
      <c r="I243" s="1">
        <f t="shared" si="130"/>
        <v>100</v>
      </c>
      <c r="J243" s="1">
        <f t="shared" si="130"/>
        <v>0</v>
      </c>
      <c r="K243" s="3"/>
    </row>
    <row r="244" spans="1:11">
      <c r="A244" s="2"/>
      <c r="B244" s="3" t="s">
        <v>16</v>
      </c>
      <c r="C244" s="4">
        <f t="shared" si="116"/>
        <v>0</v>
      </c>
      <c r="D244" s="1">
        <f t="shared" ref="D244:J244" si="131">D248+D252+D256+D260</f>
        <v>0</v>
      </c>
      <c r="E244" s="1">
        <f t="shared" si="131"/>
        <v>0</v>
      </c>
      <c r="F244" s="1">
        <f t="shared" si="131"/>
        <v>0</v>
      </c>
      <c r="G244" s="1">
        <f t="shared" si="131"/>
        <v>0</v>
      </c>
      <c r="H244" s="1">
        <f t="shared" si="131"/>
        <v>0</v>
      </c>
      <c r="I244" s="1">
        <f t="shared" si="131"/>
        <v>0</v>
      </c>
      <c r="J244" s="1">
        <f t="shared" si="131"/>
        <v>0</v>
      </c>
      <c r="K244" s="3"/>
    </row>
    <row r="245" spans="1:11" ht="38.25" hidden="1">
      <c r="A245" s="2"/>
      <c r="B245" s="3" t="s">
        <v>59</v>
      </c>
      <c r="C245" s="4">
        <f t="shared" si="116"/>
        <v>450</v>
      </c>
      <c r="D245" s="4">
        <f t="shared" ref="D245:J245" si="132">SUM(D246:D248)</f>
        <v>0</v>
      </c>
      <c r="E245" s="4">
        <f t="shared" si="132"/>
        <v>150</v>
      </c>
      <c r="F245" s="4">
        <f t="shared" si="132"/>
        <v>0</v>
      </c>
      <c r="G245" s="4">
        <f t="shared" si="132"/>
        <v>200</v>
      </c>
      <c r="H245" s="4">
        <f t="shared" si="132"/>
        <v>0</v>
      </c>
      <c r="I245" s="4">
        <f t="shared" si="132"/>
        <v>100</v>
      </c>
      <c r="J245" s="4">
        <f t="shared" si="132"/>
        <v>0</v>
      </c>
      <c r="K245" s="3"/>
    </row>
    <row r="246" spans="1:11" hidden="1">
      <c r="A246" s="2"/>
      <c r="B246" s="3" t="s">
        <v>14</v>
      </c>
      <c r="C246" s="1">
        <f t="shared" si="116"/>
        <v>0</v>
      </c>
      <c r="D246" s="1"/>
      <c r="E246" s="1"/>
      <c r="F246" s="1"/>
      <c r="G246" s="1"/>
      <c r="H246" s="1"/>
      <c r="I246" s="1"/>
      <c r="J246" s="1"/>
      <c r="K246" s="3"/>
    </row>
    <row r="247" spans="1:11" hidden="1">
      <c r="A247" s="2"/>
      <c r="B247" s="3" t="s">
        <v>15</v>
      </c>
      <c r="C247" s="1">
        <f t="shared" si="116"/>
        <v>450</v>
      </c>
      <c r="D247" s="1"/>
      <c r="E247" s="1">
        <v>150</v>
      </c>
      <c r="F247" s="1"/>
      <c r="G247" s="1">
        <v>200</v>
      </c>
      <c r="H247" s="1"/>
      <c r="I247" s="1">
        <v>100</v>
      </c>
      <c r="J247" s="1"/>
      <c r="K247" s="3"/>
    </row>
    <row r="248" spans="1:11" hidden="1">
      <c r="A248" s="2"/>
      <c r="B248" s="3" t="s">
        <v>16</v>
      </c>
      <c r="C248" s="1">
        <f t="shared" si="116"/>
        <v>0</v>
      </c>
      <c r="D248" s="1"/>
      <c r="E248" s="1"/>
      <c r="F248" s="1"/>
      <c r="G248" s="1"/>
      <c r="H248" s="1"/>
      <c r="I248" s="1"/>
      <c r="J248" s="1"/>
      <c r="K248" s="3"/>
    </row>
    <row r="249" spans="1:11" ht="38.25" hidden="1">
      <c r="A249" s="2"/>
      <c r="B249" s="3" t="s">
        <v>60</v>
      </c>
      <c r="C249" s="4">
        <f t="shared" si="116"/>
        <v>450</v>
      </c>
      <c r="D249" s="4"/>
      <c r="E249" s="4">
        <v>250</v>
      </c>
      <c r="F249" s="4">
        <v>100</v>
      </c>
      <c r="G249" s="4">
        <v>100</v>
      </c>
      <c r="H249" s="4"/>
      <c r="I249" s="4"/>
      <c r="J249" s="4"/>
      <c r="K249" s="3"/>
    </row>
    <row r="250" spans="1:11" hidden="1">
      <c r="A250" s="2"/>
      <c r="B250" s="3" t="s">
        <v>14</v>
      </c>
      <c r="C250" s="1">
        <f t="shared" si="116"/>
        <v>0</v>
      </c>
      <c r="D250" s="1"/>
      <c r="E250" s="1"/>
      <c r="F250" s="1"/>
      <c r="G250" s="1"/>
      <c r="H250" s="1"/>
      <c r="I250" s="1"/>
      <c r="J250" s="1"/>
      <c r="K250" s="3"/>
    </row>
    <row r="251" spans="1:11" hidden="1">
      <c r="A251" s="2"/>
      <c r="B251" s="3" t="s">
        <v>15</v>
      </c>
      <c r="C251" s="1">
        <f t="shared" si="116"/>
        <v>450</v>
      </c>
      <c r="D251" s="1"/>
      <c r="E251" s="1">
        <v>250</v>
      </c>
      <c r="F251" s="1">
        <v>100</v>
      </c>
      <c r="G251" s="1">
        <v>100</v>
      </c>
      <c r="H251" s="1"/>
      <c r="I251" s="1"/>
      <c r="J251" s="1"/>
      <c r="K251" s="3"/>
    </row>
    <row r="252" spans="1:11" hidden="1">
      <c r="A252" s="2"/>
      <c r="B252" s="3" t="s">
        <v>16</v>
      </c>
      <c r="C252" s="1">
        <f t="shared" si="116"/>
        <v>0</v>
      </c>
      <c r="D252" s="1"/>
      <c r="E252" s="1"/>
      <c r="F252" s="1"/>
      <c r="G252" s="1"/>
      <c r="H252" s="1"/>
      <c r="I252" s="1"/>
      <c r="J252" s="1"/>
      <c r="K252" s="3"/>
    </row>
    <row r="253" spans="1:11" ht="38.25" hidden="1">
      <c r="A253" s="2"/>
      <c r="B253" s="3" t="s">
        <v>61</v>
      </c>
      <c r="C253" s="4">
        <f t="shared" si="116"/>
        <v>250</v>
      </c>
      <c r="D253" s="4">
        <f t="shared" ref="D253:J253" si="133">SUM(D254:D256)</f>
        <v>0</v>
      </c>
      <c r="E253" s="4">
        <f t="shared" si="133"/>
        <v>0</v>
      </c>
      <c r="F253" s="4">
        <f t="shared" si="133"/>
        <v>250</v>
      </c>
      <c r="G253" s="4">
        <f t="shared" si="133"/>
        <v>0</v>
      </c>
      <c r="H253" s="4">
        <f t="shared" si="133"/>
        <v>0</v>
      </c>
      <c r="I253" s="4">
        <f t="shared" si="133"/>
        <v>0</v>
      </c>
      <c r="J253" s="4">
        <f t="shared" si="133"/>
        <v>0</v>
      </c>
      <c r="K253" s="3"/>
    </row>
    <row r="254" spans="1:11" hidden="1">
      <c r="A254" s="2"/>
      <c r="B254" s="3" t="s">
        <v>14</v>
      </c>
      <c r="C254" s="1">
        <f t="shared" si="116"/>
        <v>0</v>
      </c>
      <c r="D254" s="1"/>
      <c r="E254" s="1"/>
      <c r="F254" s="1"/>
      <c r="G254" s="1"/>
      <c r="H254" s="1"/>
      <c r="I254" s="1"/>
      <c r="J254" s="1"/>
      <c r="K254" s="3"/>
    </row>
    <row r="255" spans="1:11" hidden="1">
      <c r="A255" s="2"/>
      <c r="B255" s="3" t="s">
        <v>15</v>
      </c>
      <c r="C255" s="1">
        <f t="shared" si="116"/>
        <v>250</v>
      </c>
      <c r="D255" s="1"/>
      <c r="E255" s="1"/>
      <c r="F255" s="1">
        <v>250</v>
      </c>
      <c r="G255" s="1"/>
      <c r="H255" s="1"/>
      <c r="I255" s="1"/>
      <c r="J255" s="1"/>
      <c r="K255" s="3"/>
    </row>
    <row r="256" spans="1:11" hidden="1">
      <c r="A256" s="2"/>
      <c r="B256" s="3" t="s">
        <v>16</v>
      </c>
      <c r="C256" s="3">
        <f t="shared" si="116"/>
        <v>0</v>
      </c>
      <c r="D256" s="1"/>
      <c r="E256" s="1"/>
      <c r="F256" s="1"/>
      <c r="G256" s="1"/>
      <c r="H256" s="1"/>
      <c r="I256" s="1"/>
      <c r="J256" s="1"/>
      <c r="K256" s="3"/>
    </row>
    <row r="257" spans="1:11" ht="38.25" hidden="1">
      <c r="A257" s="2"/>
      <c r="B257" s="3" t="s">
        <v>62</v>
      </c>
      <c r="C257" s="4">
        <f t="shared" si="116"/>
        <v>250</v>
      </c>
      <c r="D257" s="4">
        <f t="shared" ref="D257:J257" si="134">SUM(D258:D260)</f>
        <v>0</v>
      </c>
      <c r="E257" s="4">
        <f t="shared" si="134"/>
        <v>0</v>
      </c>
      <c r="F257" s="4">
        <f t="shared" si="134"/>
        <v>250</v>
      </c>
      <c r="G257" s="4">
        <f t="shared" si="134"/>
        <v>0</v>
      </c>
      <c r="H257" s="4">
        <f t="shared" si="134"/>
        <v>0</v>
      </c>
      <c r="I257" s="4">
        <f t="shared" si="134"/>
        <v>0</v>
      </c>
      <c r="J257" s="4">
        <f t="shared" si="134"/>
        <v>0</v>
      </c>
      <c r="K257" s="3"/>
    </row>
    <row r="258" spans="1:11" hidden="1">
      <c r="A258" s="2"/>
      <c r="B258" s="3" t="s">
        <v>14</v>
      </c>
      <c r="C258" s="1">
        <f t="shared" si="116"/>
        <v>0</v>
      </c>
      <c r="D258" s="1"/>
      <c r="E258" s="1"/>
      <c r="F258" s="1"/>
      <c r="G258" s="1"/>
      <c r="H258" s="1"/>
      <c r="I258" s="1"/>
      <c r="J258" s="1"/>
      <c r="K258" s="3"/>
    </row>
    <row r="259" spans="1:11" hidden="1">
      <c r="A259" s="2"/>
      <c r="B259" s="3" t="s">
        <v>15</v>
      </c>
      <c r="C259" s="1">
        <f t="shared" si="116"/>
        <v>250</v>
      </c>
      <c r="D259" s="1"/>
      <c r="E259" s="1"/>
      <c r="F259" s="1">
        <v>250</v>
      </c>
      <c r="G259" s="1"/>
      <c r="H259" s="1"/>
      <c r="I259" s="1"/>
      <c r="J259" s="1"/>
      <c r="K259" s="3"/>
    </row>
    <row r="260" spans="1:11" hidden="1">
      <c r="A260" s="2"/>
      <c r="B260" s="3" t="s">
        <v>16</v>
      </c>
      <c r="C260" s="3">
        <f t="shared" si="116"/>
        <v>0</v>
      </c>
      <c r="D260" s="1"/>
      <c r="E260" s="1"/>
      <c r="F260" s="1"/>
      <c r="G260" s="1"/>
      <c r="H260" s="1"/>
      <c r="I260" s="1"/>
      <c r="J260" s="1"/>
      <c r="K260" s="3"/>
    </row>
    <row r="261" spans="1:11" s="24" customFormat="1" ht="40.5">
      <c r="A261" s="2"/>
      <c r="B261" s="21" t="s">
        <v>63</v>
      </c>
      <c r="C261" s="23">
        <f t="shared" si="116"/>
        <v>540</v>
      </c>
      <c r="D261" s="23">
        <f t="shared" ref="D261:J261" si="135">SUM(D263:D265)</f>
        <v>0</v>
      </c>
      <c r="E261" s="23">
        <f t="shared" si="135"/>
        <v>80</v>
      </c>
      <c r="F261" s="23">
        <f t="shared" si="135"/>
        <v>80</v>
      </c>
      <c r="G261" s="23">
        <f t="shared" si="135"/>
        <v>90</v>
      </c>
      <c r="H261" s="23">
        <f t="shared" si="135"/>
        <v>90</v>
      </c>
      <c r="I261" s="23">
        <f t="shared" si="135"/>
        <v>100</v>
      </c>
      <c r="J261" s="23">
        <f t="shared" si="135"/>
        <v>100</v>
      </c>
      <c r="K261" s="21"/>
    </row>
    <row r="262" spans="1:11" s="24" customFormat="1" ht="13.5">
      <c r="A262" s="2"/>
      <c r="B262" s="3" t="s">
        <v>86</v>
      </c>
      <c r="C262" s="23"/>
      <c r="D262" s="23"/>
      <c r="E262" s="23"/>
      <c r="F262" s="23"/>
      <c r="G262" s="23"/>
      <c r="H262" s="23"/>
      <c r="I262" s="23"/>
      <c r="J262" s="23"/>
      <c r="K262" s="21"/>
    </row>
    <row r="263" spans="1:11">
      <c r="A263" s="2"/>
      <c r="B263" s="3" t="s">
        <v>14</v>
      </c>
      <c r="C263" s="1">
        <f t="shared" si="116"/>
        <v>0</v>
      </c>
      <c r="D263" s="1"/>
      <c r="E263" s="1"/>
      <c r="F263" s="1"/>
      <c r="G263" s="1"/>
      <c r="H263" s="1"/>
      <c r="I263" s="1"/>
      <c r="J263" s="1"/>
      <c r="K263" s="3"/>
    </row>
    <row r="264" spans="1:11">
      <c r="A264" s="2"/>
      <c r="B264" s="3" t="s">
        <v>15</v>
      </c>
      <c r="C264" s="1">
        <f t="shared" si="116"/>
        <v>540</v>
      </c>
      <c r="D264" s="1"/>
      <c r="E264" s="1">
        <v>80</v>
      </c>
      <c r="F264" s="1">
        <v>80</v>
      </c>
      <c r="G264" s="1">
        <v>90</v>
      </c>
      <c r="H264" s="1">
        <v>90</v>
      </c>
      <c r="I264" s="1">
        <v>100</v>
      </c>
      <c r="J264" s="1">
        <v>100</v>
      </c>
      <c r="K264" s="3"/>
    </row>
    <row r="265" spans="1:11">
      <c r="A265" s="2"/>
      <c r="B265" s="3" t="s">
        <v>16</v>
      </c>
      <c r="C265" s="1">
        <f t="shared" si="116"/>
        <v>0</v>
      </c>
      <c r="D265" s="1"/>
      <c r="E265" s="1"/>
      <c r="F265" s="1"/>
      <c r="G265" s="1"/>
      <c r="H265" s="1"/>
      <c r="I265" s="1"/>
      <c r="J265" s="1"/>
      <c r="K265" s="3"/>
    </row>
    <row r="266" spans="1:11" s="24" customFormat="1" ht="27">
      <c r="A266" s="2"/>
      <c r="B266" s="21" t="s">
        <v>64</v>
      </c>
      <c r="C266" s="23">
        <f t="shared" si="116"/>
        <v>0</v>
      </c>
      <c r="D266" s="23">
        <f t="shared" ref="D266:J266" si="136">SUM(D268:D270)</f>
        <v>0</v>
      </c>
      <c r="E266" s="23">
        <f t="shared" si="136"/>
        <v>0</v>
      </c>
      <c r="F266" s="23">
        <f t="shared" si="136"/>
        <v>0</v>
      </c>
      <c r="G266" s="23">
        <f t="shared" si="136"/>
        <v>0</v>
      </c>
      <c r="H266" s="23">
        <f t="shared" si="136"/>
        <v>0</v>
      </c>
      <c r="I266" s="23">
        <f t="shared" si="136"/>
        <v>0</v>
      </c>
      <c r="J266" s="23">
        <f t="shared" si="136"/>
        <v>0</v>
      </c>
      <c r="K266" s="21"/>
    </row>
    <row r="267" spans="1:11" s="24" customFormat="1" ht="13.5">
      <c r="A267" s="2"/>
      <c r="B267" s="3" t="s">
        <v>86</v>
      </c>
      <c r="C267" s="23"/>
      <c r="D267" s="23"/>
      <c r="E267" s="23"/>
      <c r="F267" s="23"/>
      <c r="G267" s="23"/>
      <c r="H267" s="23"/>
      <c r="I267" s="23"/>
      <c r="J267" s="23"/>
      <c r="K267" s="21"/>
    </row>
    <row r="268" spans="1:11">
      <c r="A268" s="2"/>
      <c r="B268" s="3" t="s">
        <v>14</v>
      </c>
      <c r="C268" s="1">
        <f t="shared" si="116"/>
        <v>0</v>
      </c>
      <c r="D268" s="1"/>
      <c r="E268" s="1"/>
      <c r="F268" s="1"/>
      <c r="G268" s="1"/>
      <c r="H268" s="1"/>
      <c r="I268" s="1"/>
      <c r="J268" s="1"/>
      <c r="K268" s="3"/>
    </row>
    <row r="269" spans="1:11">
      <c r="A269" s="2"/>
      <c r="B269" s="3" t="s">
        <v>15</v>
      </c>
      <c r="C269" s="1">
        <f t="shared" si="116"/>
        <v>0</v>
      </c>
      <c r="D269" s="1"/>
      <c r="E269" s="1"/>
      <c r="F269" s="1"/>
      <c r="G269" s="1"/>
      <c r="H269" s="1"/>
      <c r="I269" s="1"/>
      <c r="J269" s="1"/>
      <c r="K269" s="3"/>
    </row>
    <row r="270" spans="1:11">
      <c r="A270" s="2"/>
      <c r="B270" s="3" t="s">
        <v>16</v>
      </c>
      <c r="C270" s="1">
        <f t="shared" si="116"/>
        <v>0</v>
      </c>
      <c r="D270" s="1"/>
      <c r="E270" s="1"/>
      <c r="F270" s="1"/>
      <c r="G270" s="1"/>
      <c r="H270" s="1"/>
      <c r="I270" s="1"/>
      <c r="J270" s="1"/>
      <c r="K270" s="3"/>
    </row>
    <row r="271" spans="1:11" ht="12.75" customHeight="1">
      <c r="A271" s="2"/>
      <c r="B271" s="107" t="s">
        <v>23</v>
      </c>
      <c r="C271" s="108"/>
      <c r="D271" s="108"/>
      <c r="E271" s="108"/>
      <c r="F271" s="108"/>
      <c r="G271" s="108"/>
      <c r="H271" s="108"/>
      <c r="I271" s="108"/>
      <c r="J271" s="108"/>
      <c r="K271" s="109"/>
    </row>
    <row r="272" spans="1:11" ht="12.75" customHeight="1">
      <c r="A272" s="2"/>
      <c r="B272" s="104" t="s">
        <v>65</v>
      </c>
      <c r="C272" s="105"/>
      <c r="D272" s="105"/>
      <c r="E272" s="105"/>
      <c r="F272" s="105"/>
      <c r="G272" s="105"/>
      <c r="H272" s="105"/>
      <c r="I272" s="105"/>
      <c r="J272" s="105"/>
      <c r="K272" s="106"/>
    </row>
    <row r="273" spans="1:11">
      <c r="A273" s="2"/>
      <c r="B273" s="6" t="s">
        <v>66</v>
      </c>
      <c r="C273" s="4">
        <f t="shared" ref="C273:C277" si="137">SUM(D273:J273)</f>
        <v>3468</v>
      </c>
      <c r="D273" s="4">
        <f t="shared" ref="D273:J273" si="138">SUM(D275:D277)</f>
        <v>0</v>
      </c>
      <c r="E273" s="4">
        <f t="shared" si="138"/>
        <v>515</v>
      </c>
      <c r="F273" s="4">
        <f t="shared" si="138"/>
        <v>537</v>
      </c>
      <c r="G273" s="4">
        <f t="shared" si="138"/>
        <v>545</v>
      </c>
      <c r="H273" s="4">
        <f t="shared" si="138"/>
        <v>572</v>
      </c>
      <c r="I273" s="4">
        <f t="shared" si="138"/>
        <v>609</v>
      </c>
      <c r="J273" s="4">
        <f t="shared" si="138"/>
        <v>690</v>
      </c>
      <c r="K273" s="3"/>
    </row>
    <row r="274" spans="1:11">
      <c r="A274" s="2"/>
      <c r="B274" s="3" t="s">
        <v>86</v>
      </c>
      <c r="C274" s="4"/>
      <c r="D274" s="4"/>
      <c r="E274" s="4"/>
      <c r="F274" s="4"/>
      <c r="G274" s="4"/>
      <c r="H274" s="4"/>
      <c r="I274" s="4"/>
      <c r="J274" s="4"/>
      <c r="K274" s="3"/>
    </row>
    <row r="275" spans="1:11">
      <c r="A275" s="2"/>
      <c r="B275" s="6" t="s">
        <v>14</v>
      </c>
      <c r="C275" s="1">
        <f t="shared" si="137"/>
        <v>0</v>
      </c>
      <c r="D275" s="1">
        <f>D281+D287</f>
        <v>0</v>
      </c>
      <c r="E275" s="1">
        <f t="shared" ref="E275:J275" si="139">E281+E287</f>
        <v>0</v>
      </c>
      <c r="F275" s="1">
        <f t="shared" si="139"/>
        <v>0</v>
      </c>
      <c r="G275" s="1">
        <f t="shared" si="139"/>
        <v>0</v>
      </c>
      <c r="H275" s="1">
        <f t="shared" si="139"/>
        <v>0</v>
      </c>
      <c r="I275" s="1">
        <f t="shared" si="139"/>
        <v>0</v>
      </c>
      <c r="J275" s="1">
        <f t="shared" si="139"/>
        <v>0</v>
      </c>
      <c r="K275" s="3"/>
    </row>
    <row r="276" spans="1:11">
      <c r="A276" s="2"/>
      <c r="B276" s="6" t="s">
        <v>15</v>
      </c>
      <c r="C276" s="1">
        <f t="shared" si="137"/>
        <v>3468</v>
      </c>
      <c r="D276" s="1">
        <f t="shared" ref="D276:J276" si="140">D282+D288</f>
        <v>0</v>
      </c>
      <c r="E276" s="1">
        <f t="shared" si="140"/>
        <v>515</v>
      </c>
      <c r="F276" s="1">
        <f t="shared" si="140"/>
        <v>537</v>
      </c>
      <c r="G276" s="1">
        <f t="shared" si="140"/>
        <v>545</v>
      </c>
      <c r="H276" s="1">
        <f t="shared" si="140"/>
        <v>572</v>
      </c>
      <c r="I276" s="1">
        <f t="shared" si="140"/>
        <v>609</v>
      </c>
      <c r="J276" s="1">
        <f t="shared" si="140"/>
        <v>690</v>
      </c>
      <c r="K276" s="3"/>
    </row>
    <row r="277" spans="1:11">
      <c r="A277" s="2"/>
      <c r="B277" s="6" t="s">
        <v>16</v>
      </c>
      <c r="C277" s="1">
        <f t="shared" si="137"/>
        <v>0</v>
      </c>
      <c r="D277" s="1">
        <f t="shared" ref="D277:J277" si="141">D283+D289</f>
        <v>0</v>
      </c>
      <c r="E277" s="1">
        <f t="shared" si="141"/>
        <v>0</v>
      </c>
      <c r="F277" s="1">
        <f t="shared" si="141"/>
        <v>0</v>
      </c>
      <c r="G277" s="1">
        <f t="shared" si="141"/>
        <v>0</v>
      </c>
      <c r="H277" s="1">
        <f t="shared" si="141"/>
        <v>0</v>
      </c>
      <c r="I277" s="1">
        <f t="shared" si="141"/>
        <v>0</v>
      </c>
      <c r="J277" s="1">
        <f t="shared" si="141"/>
        <v>0</v>
      </c>
      <c r="K277" s="3"/>
    </row>
    <row r="278" spans="1:11" ht="12.75" customHeight="1">
      <c r="A278" s="2"/>
      <c r="B278" s="98" t="s">
        <v>87</v>
      </c>
      <c r="C278" s="99"/>
      <c r="D278" s="99"/>
      <c r="E278" s="99"/>
      <c r="F278" s="99"/>
      <c r="G278" s="99"/>
      <c r="H278" s="99"/>
      <c r="I278" s="99"/>
      <c r="J278" s="99"/>
      <c r="K278" s="100"/>
    </row>
    <row r="279" spans="1:11" s="15" customFormat="1" ht="25.5">
      <c r="A279" s="2"/>
      <c r="B279" s="35" t="s">
        <v>89</v>
      </c>
      <c r="C279" s="4">
        <f t="shared" ref="C279:C283" si="142">SUM(D279:J279)</f>
        <v>0</v>
      </c>
      <c r="D279" s="16">
        <f>SUM(D281:D283)</f>
        <v>0</v>
      </c>
      <c r="E279" s="16">
        <f t="shared" ref="E279:J279" si="143">SUM(E281:E283)</f>
        <v>0</v>
      </c>
      <c r="F279" s="16">
        <f t="shared" si="143"/>
        <v>0</v>
      </c>
      <c r="G279" s="16">
        <f t="shared" si="143"/>
        <v>0</v>
      </c>
      <c r="H279" s="16">
        <f t="shared" si="143"/>
        <v>0</v>
      </c>
      <c r="I279" s="16">
        <f t="shared" si="143"/>
        <v>0</v>
      </c>
      <c r="J279" s="16">
        <f t="shared" si="143"/>
        <v>0</v>
      </c>
      <c r="K279" s="16"/>
    </row>
    <row r="280" spans="1:11" s="15" customFormat="1">
      <c r="A280" s="2"/>
      <c r="B280" s="3" t="s">
        <v>86</v>
      </c>
      <c r="C280" s="4"/>
      <c r="D280" s="16"/>
      <c r="E280" s="16"/>
      <c r="F280" s="16"/>
      <c r="G280" s="16"/>
      <c r="H280" s="16"/>
      <c r="I280" s="16"/>
      <c r="J280" s="16"/>
      <c r="K280" s="16"/>
    </row>
    <row r="281" spans="1:11" s="15" customFormat="1">
      <c r="A281" s="2"/>
      <c r="B281" s="18" t="s">
        <v>14</v>
      </c>
      <c r="C281" s="2">
        <f t="shared" si="142"/>
        <v>0</v>
      </c>
      <c r="D281" s="17"/>
      <c r="E281" s="17"/>
      <c r="F281" s="17"/>
      <c r="G281" s="17"/>
      <c r="H281" s="17"/>
      <c r="I281" s="17"/>
      <c r="J281" s="17"/>
      <c r="K281" s="16"/>
    </row>
    <row r="282" spans="1:11" s="15" customFormat="1">
      <c r="A282" s="2"/>
      <c r="B282" s="18" t="s">
        <v>15</v>
      </c>
      <c r="C282" s="2">
        <f t="shared" si="142"/>
        <v>0</v>
      </c>
      <c r="D282" s="17"/>
      <c r="E282" s="17"/>
      <c r="F282" s="17"/>
      <c r="G282" s="17"/>
      <c r="H282" s="17"/>
      <c r="I282" s="17"/>
      <c r="J282" s="17"/>
      <c r="K282" s="16"/>
    </row>
    <row r="283" spans="1:11" s="15" customFormat="1">
      <c r="A283" s="2"/>
      <c r="B283" s="18" t="s">
        <v>16</v>
      </c>
      <c r="C283" s="2">
        <f t="shared" si="142"/>
        <v>0</v>
      </c>
      <c r="D283" s="17"/>
      <c r="E283" s="17"/>
      <c r="F283" s="17"/>
      <c r="G283" s="17"/>
      <c r="H283" s="17"/>
      <c r="I283" s="17"/>
      <c r="J283" s="17"/>
      <c r="K283" s="16"/>
    </row>
    <row r="284" spans="1:11" ht="12.75" customHeight="1">
      <c r="A284" s="2"/>
      <c r="B284" s="101" t="s">
        <v>88</v>
      </c>
      <c r="C284" s="102"/>
      <c r="D284" s="102"/>
      <c r="E284" s="102"/>
      <c r="F284" s="102"/>
      <c r="G284" s="102"/>
      <c r="H284" s="102"/>
      <c r="I284" s="102"/>
      <c r="J284" s="102"/>
      <c r="K284" s="103"/>
    </row>
    <row r="285" spans="1:11" s="15" customFormat="1">
      <c r="A285" s="2"/>
      <c r="B285" s="35" t="s">
        <v>138</v>
      </c>
      <c r="C285" s="4">
        <f t="shared" ref="C285" si="144">SUM(D285:J285)</f>
        <v>3468</v>
      </c>
      <c r="D285" s="16">
        <f>SUM(D287:D289)</f>
        <v>0</v>
      </c>
      <c r="E285" s="16">
        <f t="shared" ref="E285:J285" si="145">SUM(E287:E289)</f>
        <v>515</v>
      </c>
      <c r="F285" s="16">
        <f t="shared" si="145"/>
        <v>537</v>
      </c>
      <c r="G285" s="16">
        <f t="shared" si="145"/>
        <v>545</v>
      </c>
      <c r="H285" s="16">
        <f t="shared" si="145"/>
        <v>572</v>
      </c>
      <c r="I285" s="16">
        <f t="shared" si="145"/>
        <v>609</v>
      </c>
      <c r="J285" s="16">
        <f t="shared" si="145"/>
        <v>690</v>
      </c>
      <c r="K285" s="16"/>
    </row>
    <row r="286" spans="1:11" s="15" customFormat="1">
      <c r="A286" s="2"/>
      <c r="B286" s="3" t="s">
        <v>86</v>
      </c>
      <c r="C286" s="4"/>
      <c r="D286" s="16"/>
      <c r="E286" s="16"/>
      <c r="F286" s="16"/>
      <c r="G286" s="16"/>
      <c r="H286" s="16"/>
      <c r="I286" s="16"/>
      <c r="J286" s="16"/>
      <c r="K286" s="16"/>
    </row>
    <row r="287" spans="1:11" s="15" customFormat="1">
      <c r="A287" s="2"/>
      <c r="B287" s="18" t="s">
        <v>14</v>
      </c>
      <c r="C287" s="2">
        <f t="shared" ref="C287:C289" si="146">SUM(D287:J287)</f>
        <v>0</v>
      </c>
      <c r="D287" s="17">
        <f>D292+D313+D330</f>
        <v>0</v>
      </c>
      <c r="E287" s="17">
        <f t="shared" ref="E287:J287" si="147">E292+E313+E330</f>
        <v>0</v>
      </c>
      <c r="F287" s="17">
        <f t="shared" si="147"/>
        <v>0</v>
      </c>
      <c r="G287" s="17">
        <f t="shared" si="147"/>
        <v>0</v>
      </c>
      <c r="H287" s="17">
        <f t="shared" si="147"/>
        <v>0</v>
      </c>
      <c r="I287" s="17">
        <f t="shared" si="147"/>
        <v>0</v>
      </c>
      <c r="J287" s="17">
        <f t="shared" si="147"/>
        <v>0</v>
      </c>
      <c r="K287" s="16"/>
    </row>
    <row r="288" spans="1:11" s="15" customFormat="1">
      <c r="A288" s="2"/>
      <c r="B288" s="18" t="s">
        <v>15</v>
      </c>
      <c r="C288" s="2">
        <f t="shared" si="146"/>
        <v>3468</v>
      </c>
      <c r="D288" s="17">
        <f t="shared" ref="D288:J288" si="148">D293+D314+D331</f>
        <v>0</v>
      </c>
      <c r="E288" s="17">
        <f t="shared" si="148"/>
        <v>515</v>
      </c>
      <c r="F288" s="17">
        <f t="shared" si="148"/>
        <v>537</v>
      </c>
      <c r="G288" s="17">
        <f t="shared" si="148"/>
        <v>545</v>
      </c>
      <c r="H288" s="17">
        <f t="shared" si="148"/>
        <v>572</v>
      </c>
      <c r="I288" s="17">
        <f t="shared" si="148"/>
        <v>609</v>
      </c>
      <c r="J288" s="17">
        <f t="shared" si="148"/>
        <v>690</v>
      </c>
      <c r="K288" s="16"/>
    </row>
    <row r="289" spans="1:11" s="15" customFormat="1">
      <c r="A289" s="2"/>
      <c r="B289" s="18" t="s">
        <v>16</v>
      </c>
      <c r="C289" s="2">
        <f t="shared" si="146"/>
        <v>0</v>
      </c>
      <c r="D289" s="17">
        <f t="shared" ref="D289:J289" si="149">D294+D315+D332</f>
        <v>0</v>
      </c>
      <c r="E289" s="17">
        <f t="shared" si="149"/>
        <v>0</v>
      </c>
      <c r="F289" s="17">
        <f t="shared" si="149"/>
        <v>0</v>
      </c>
      <c r="G289" s="17">
        <f t="shared" si="149"/>
        <v>0</v>
      </c>
      <c r="H289" s="17">
        <f t="shared" si="149"/>
        <v>0</v>
      </c>
      <c r="I289" s="17">
        <f t="shared" si="149"/>
        <v>0</v>
      </c>
      <c r="J289" s="17">
        <f t="shared" si="149"/>
        <v>0</v>
      </c>
      <c r="K289" s="16"/>
    </row>
    <row r="290" spans="1:11" s="24" customFormat="1" ht="40.5">
      <c r="A290" s="2"/>
      <c r="B290" s="22" t="s">
        <v>67</v>
      </c>
      <c r="C290" s="3" t="s">
        <v>68</v>
      </c>
      <c r="D290" s="23"/>
      <c r="E290" s="23"/>
      <c r="F290" s="23"/>
      <c r="G290" s="23"/>
      <c r="H290" s="23"/>
      <c r="I290" s="23"/>
      <c r="J290" s="23"/>
      <c r="K290" s="21"/>
    </row>
    <row r="291" spans="1:11" s="24" customFormat="1" ht="13.5">
      <c r="A291" s="2"/>
      <c r="B291" s="3" t="s">
        <v>86</v>
      </c>
      <c r="C291" s="3"/>
      <c r="D291" s="23"/>
      <c r="E291" s="23"/>
      <c r="F291" s="23"/>
      <c r="G291" s="23"/>
      <c r="H291" s="23"/>
      <c r="I291" s="23"/>
      <c r="J291" s="23"/>
      <c r="K291" s="21"/>
    </row>
    <row r="292" spans="1:11">
      <c r="A292" s="2"/>
      <c r="B292" s="6" t="s">
        <v>14</v>
      </c>
      <c r="C292" s="1">
        <f t="shared" ref="C292:C294" si="150">SUM(D292:J292)</f>
        <v>0</v>
      </c>
      <c r="D292" s="1"/>
      <c r="E292" s="1"/>
      <c r="F292" s="1"/>
      <c r="G292" s="1"/>
      <c r="H292" s="1"/>
      <c r="I292" s="1"/>
      <c r="J292" s="1"/>
      <c r="K292" s="3"/>
    </row>
    <row r="293" spans="1:11">
      <c r="A293" s="2"/>
      <c r="B293" s="6" t="s">
        <v>15</v>
      </c>
      <c r="C293" s="1">
        <f t="shared" si="150"/>
        <v>0</v>
      </c>
      <c r="D293" s="1"/>
      <c r="E293" s="1"/>
      <c r="F293" s="1"/>
      <c r="G293" s="1"/>
      <c r="H293" s="1"/>
      <c r="I293" s="1"/>
      <c r="J293" s="1"/>
      <c r="K293" s="3"/>
    </row>
    <row r="294" spans="1:11">
      <c r="A294" s="2"/>
      <c r="B294" s="6" t="s">
        <v>16</v>
      </c>
      <c r="C294" s="1">
        <f t="shared" si="150"/>
        <v>0</v>
      </c>
      <c r="D294" s="1"/>
      <c r="E294" s="1"/>
      <c r="F294" s="1"/>
      <c r="G294" s="1"/>
      <c r="H294" s="1"/>
      <c r="I294" s="1"/>
      <c r="J294" s="1"/>
      <c r="K294" s="3"/>
    </row>
    <row r="295" spans="1:11" ht="63.75" hidden="1">
      <c r="A295" s="2"/>
      <c r="B295" s="6" t="s">
        <v>69</v>
      </c>
      <c r="C295" s="1"/>
      <c r="D295" s="1"/>
      <c r="E295" s="1"/>
      <c r="F295" s="1"/>
      <c r="G295" s="1"/>
      <c r="H295" s="1"/>
      <c r="I295" s="1"/>
      <c r="J295" s="1"/>
      <c r="K295" s="3"/>
    </row>
    <row r="296" spans="1:11" hidden="1">
      <c r="A296" s="2"/>
      <c r="B296" s="6" t="s">
        <v>14</v>
      </c>
      <c r="C296" s="1">
        <f t="shared" ref="C296:C298" si="151">SUM(D296:J296)</f>
        <v>0</v>
      </c>
      <c r="D296" s="1"/>
      <c r="E296" s="1"/>
      <c r="F296" s="1"/>
      <c r="G296" s="1"/>
      <c r="H296" s="1"/>
      <c r="I296" s="1"/>
      <c r="J296" s="1"/>
      <c r="K296" s="3"/>
    </row>
    <row r="297" spans="1:11" hidden="1">
      <c r="A297" s="2"/>
      <c r="B297" s="6" t="s">
        <v>15</v>
      </c>
      <c r="C297" s="1">
        <f t="shared" si="151"/>
        <v>0</v>
      </c>
      <c r="D297" s="1"/>
      <c r="E297" s="1"/>
      <c r="F297" s="1"/>
      <c r="G297" s="1"/>
      <c r="H297" s="1"/>
      <c r="I297" s="1"/>
      <c r="J297" s="1"/>
      <c r="K297" s="3"/>
    </row>
    <row r="298" spans="1:11" hidden="1">
      <c r="A298" s="2"/>
      <c r="B298" s="6" t="s">
        <v>16</v>
      </c>
      <c r="C298" s="1">
        <f t="shared" si="151"/>
        <v>0</v>
      </c>
      <c r="D298" s="1"/>
      <c r="E298" s="1"/>
      <c r="F298" s="1"/>
      <c r="G298" s="1"/>
      <c r="H298" s="1"/>
      <c r="I298" s="1"/>
      <c r="J298" s="1"/>
      <c r="K298" s="3"/>
    </row>
    <row r="299" spans="1:11" ht="38.25" hidden="1">
      <c r="A299" s="2"/>
      <c r="B299" s="6" t="s">
        <v>70</v>
      </c>
      <c r="C299" s="1"/>
      <c r="D299" s="1"/>
      <c r="E299" s="1"/>
      <c r="F299" s="1"/>
      <c r="G299" s="1"/>
      <c r="H299" s="1"/>
      <c r="I299" s="1"/>
      <c r="J299" s="1"/>
      <c r="K299" s="3"/>
    </row>
    <row r="300" spans="1:11" hidden="1">
      <c r="A300" s="2"/>
      <c r="B300" s="6" t="s">
        <v>14</v>
      </c>
      <c r="C300" s="1">
        <f t="shared" ref="C300:C302" si="152">SUM(D300:J300)</f>
        <v>0</v>
      </c>
      <c r="D300" s="1"/>
      <c r="E300" s="1"/>
      <c r="F300" s="1"/>
      <c r="G300" s="1"/>
      <c r="H300" s="1"/>
      <c r="I300" s="1"/>
      <c r="J300" s="1"/>
      <c r="K300" s="3"/>
    </row>
    <row r="301" spans="1:11" hidden="1">
      <c r="A301" s="2"/>
      <c r="B301" s="6" t="s">
        <v>15</v>
      </c>
      <c r="C301" s="1">
        <f t="shared" si="152"/>
        <v>0</v>
      </c>
      <c r="D301" s="1"/>
      <c r="E301" s="1"/>
      <c r="F301" s="1"/>
      <c r="G301" s="1"/>
      <c r="H301" s="1"/>
      <c r="I301" s="1"/>
      <c r="J301" s="1"/>
      <c r="K301" s="3"/>
    </row>
    <row r="302" spans="1:11" hidden="1">
      <c r="A302" s="2"/>
      <c r="B302" s="6" t="s">
        <v>16</v>
      </c>
      <c r="C302" s="1">
        <f t="shared" si="152"/>
        <v>0</v>
      </c>
      <c r="D302" s="1"/>
      <c r="E302" s="1"/>
      <c r="F302" s="1"/>
      <c r="G302" s="1"/>
      <c r="H302" s="1"/>
      <c r="I302" s="1"/>
      <c r="J302" s="1"/>
      <c r="K302" s="3"/>
    </row>
    <row r="303" spans="1:11" ht="51" hidden="1">
      <c r="A303" s="2"/>
      <c r="B303" s="6" t="s">
        <v>71</v>
      </c>
      <c r="C303" s="1"/>
      <c r="D303" s="1"/>
      <c r="E303" s="1"/>
      <c r="F303" s="1"/>
      <c r="G303" s="1"/>
      <c r="H303" s="1"/>
      <c r="I303" s="1"/>
      <c r="J303" s="1"/>
      <c r="K303" s="3"/>
    </row>
    <row r="304" spans="1:11" hidden="1">
      <c r="A304" s="2"/>
      <c r="B304" s="6" t="s">
        <v>14</v>
      </c>
      <c r="C304" s="1">
        <f t="shared" ref="C304:C306" si="153">SUM(D304:J304)</f>
        <v>0</v>
      </c>
      <c r="D304" s="1"/>
      <c r="E304" s="1"/>
      <c r="F304" s="1"/>
      <c r="G304" s="1"/>
      <c r="H304" s="1"/>
      <c r="I304" s="1"/>
      <c r="J304" s="1"/>
      <c r="K304" s="3"/>
    </row>
    <row r="305" spans="1:11" hidden="1">
      <c r="A305" s="2"/>
      <c r="B305" s="6" t="s">
        <v>15</v>
      </c>
      <c r="C305" s="1">
        <f t="shared" si="153"/>
        <v>0</v>
      </c>
      <c r="D305" s="1"/>
      <c r="E305" s="1"/>
      <c r="F305" s="1"/>
      <c r="G305" s="1"/>
      <c r="H305" s="1"/>
      <c r="I305" s="1"/>
      <c r="J305" s="1"/>
      <c r="K305" s="3"/>
    </row>
    <row r="306" spans="1:11" hidden="1">
      <c r="A306" s="2"/>
      <c r="B306" s="6" t="s">
        <v>16</v>
      </c>
      <c r="C306" s="1">
        <f t="shared" si="153"/>
        <v>0</v>
      </c>
      <c r="D306" s="1"/>
      <c r="E306" s="1"/>
      <c r="F306" s="1"/>
      <c r="G306" s="1"/>
      <c r="H306" s="1"/>
      <c r="I306" s="1"/>
      <c r="J306" s="1"/>
      <c r="K306" s="3"/>
    </row>
    <row r="307" spans="1:11" ht="38.25" hidden="1">
      <c r="A307" s="2"/>
      <c r="B307" s="6" t="s">
        <v>72</v>
      </c>
      <c r="C307" s="1"/>
      <c r="D307" s="1"/>
      <c r="E307" s="1"/>
      <c r="F307" s="1"/>
      <c r="G307" s="1"/>
      <c r="H307" s="1"/>
      <c r="I307" s="1"/>
      <c r="J307" s="1"/>
      <c r="K307" s="3"/>
    </row>
    <row r="308" spans="1:11" hidden="1">
      <c r="A308" s="2"/>
      <c r="B308" s="6" t="s">
        <v>14</v>
      </c>
      <c r="C308" s="1">
        <f t="shared" ref="C308:C310" si="154">SUM(D308:J308)</f>
        <v>0</v>
      </c>
      <c r="D308" s="1"/>
      <c r="E308" s="1"/>
      <c r="F308" s="1"/>
      <c r="G308" s="1"/>
      <c r="H308" s="1"/>
      <c r="I308" s="1"/>
      <c r="J308" s="1"/>
      <c r="K308" s="3"/>
    </row>
    <row r="309" spans="1:11" hidden="1">
      <c r="A309" s="2"/>
      <c r="B309" s="6" t="s">
        <v>15</v>
      </c>
      <c r="C309" s="1">
        <f t="shared" si="154"/>
        <v>0</v>
      </c>
      <c r="D309" s="1"/>
      <c r="E309" s="1"/>
      <c r="F309" s="1"/>
      <c r="G309" s="1"/>
      <c r="H309" s="1"/>
      <c r="I309" s="1"/>
      <c r="J309" s="1"/>
      <c r="K309" s="3"/>
    </row>
    <row r="310" spans="1:11" hidden="1">
      <c r="A310" s="2"/>
      <c r="B310" s="6" t="s">
        <v>16</v>
      </c>
      <c r="C310" s="1">
        <f t="shared" si="154"/>
        <v>0</v>
      </c>
      <c r="D310" s="1"/>
      <c r="E310" s="1"/>
      <c r="F310" s="1"/>
      <c r="G310" s="1"/>
      <c r="H310" s="1"/>
      <c r="I310" s="1"/>
      <c r="J310" s="1"/>
      <c r="K310" s="3"/>
    </row>
    <row r="311" spans="1:11" s="24" customFormat="1" ht="67.5">
      <c r="A311" s="2"/>
      <c r="B311" s="22" t="s">
        <v>73</v>
      </c>
      <c r="C311" s="23">
        <f t="shared" ref="C311:C344" si="155">SUM(D311:J311)</f>
        <v>3326</v>
      </c>
      <c r="D311" s="23">
        <f>SUM(D313:D315)</f>
        <v>0</v>
      </c>
      <c r="E311" s="23">
        <f t="shared" ref="E311:J311" si="156">SUM(E313:E315)</f>
        <v>490</v>
      </c>
      <c r="F311" s="23">
        <f t="shared" si="156"/>
        <v>510</v>
      </c>
      <c r="G311" s="23">
        <f t="shared" si="156"/>
        <v>538</v>
      </c>
      <c r="H311" s="23">
        <f t="shared" si="156"/>
        <v>538</v>
      </c>
      <c r="I311" s="23">
        <f t="shared" si="156"/>
        <v>600</v>
      </c>
      <c r="J311" s="23">
        <f t="shared" si="156"/>
        <v>650</v>
      </c>
      <c r="K311" s="21"/>
    </row>
    <row r="312" spans="1:11" s="24" customFormat="1" ht="13.5">
      <c r="A312" s="2"/>
      <c r="B312" s="3" t="s">
        <v>86</v>
      </c>
      <c r="C312" s="23"/>
      <c r="D312" s="23"/>
      <c r="E312" s="23"/>
      <c r="F312" s="23"/>
      <c r="G312" s="23"/>
      <c r="H312" s="23"/>
      <c r="I312" s="23"/>
      <c r="J312" s="23"/>
      <c r="K312" s="21"/>
    </row>
    <row r="313" spans="1:11">
      <c r="A313" s="2"/>
      <c r="B313" s="6" t="s">
        <v>14</v>
      </c>
      <c r="C313" s="1">
        <f t="shared" ref="C313:C315" si="157">SUM(D313:J313)</f>
        <v>0</v>
      </c>
      <c r="D313" s="1">
        <f>D317+D321+D325</f>
        <v>0</v>
      </c>
      <c r="E313" s="1">
        <f t="shared" ref="E313:J313" si="158">E317+E321+E325</f>
        <v>0</v>
      </c>
      <c r="F313" s="1">
        <f t="shared" si="158"/>
        <v>0</v>
      </c>
      <c r="G313" s="1">
        <f t="shared" si="158"/>
        <v>0</v>
      </c>
      <c r="H313" s="1">
        <f t="shared" si="158"/>
        <v>0</v>
      </c>
      <c r="I313" s="1">
        <f t="shared" si="158"/>
        <v>0</v>
      </c>
      <c r="J313" s="1">
        <f t="shared" si="158"/>
        <v>0</v>
      </c>
      <c r="K313" s="3"/>
    </row>
    <row r="314" spans="1:11">
      <c r="A314" s="2"/>
      <c r="B314" s="6" t="s">
        <v>15</v>
      </c>
      <c r="C314" s="1">
        <f t="shared" si="157"/>
        <v>3326</v>
      </c>
      <c r="D314" s="1">
        <f t="shared" ref="D314:J314" si="159">D318+D322+D326</f>
        <v>0</v>
      </c>
      <c r="E314" s="1">
        <f t="shared" si="159"/>
        <v>490</v>
      </c>
      <c r="F314" s="1">
        <f t="shared" si="159"/>
        <v>510</v>
      </c>
      <c r="G314" s="1">
        <f t="shared" si="159"/>
        <v>538</v>
      </c>
      <c r="H314" s="1">
        <f t="shared" si="159"/>
        <v>538</v>
      </c>
      <c r="I314" s="1">
        <f t="shared" si="159"/>
        <v>600</v>
      </c>
      <c r="J314" s="1">
        <f t="shared" si="159"/>
        <v>650</v>
      </c>
      <c r="K314" s="3"/>
    </row>
    <row r="315" spans="1:11">
      <c r="A315" s="2"/>
      <c r="B315" s="6" t="s">
        <v>16</v>
      </c>
      <c r="C315" s="1">
        <f t="shared" si="157"/>
        <v>0</v>
      </c>
      <c r="D315" s="1">
        <f t="shared" ref="D315:J315" si="160">D319+D323+D327</f>
        <v>0</v>
      </c>
      <c r="E315" s="1">
        <f t="shared" si="160"/>
        <v>0</v>
      </c>
      <c r="F315" s="1">
        <f t="shared" si="160"/>
        <v>0</v>
      </c>
      <c r="G315" s="1">
        <f t="shared" si="160"/>
        <v>0</v>
      </c>
      <c r="H315" s="1">
        <f t="shared" si="160"/>
        <v>0</v>
      </c>
      <c r="I315" s="1">
        <f t="shared" si="160"/>
        <v>0</v>
      </c>
      <c r="J315" s="1">
        <f t="shared" si="160"/>
        <v>0</v>
      </c>
      <c r="K315" s="3"/>
    </row>
    <row r="316" spans="1:11" ht="25.5" hidden="1">
      <c r="A316" s="2"/>
      <c r="B316" s="3" t="s">
        <v>74</v>
      </c>
      <c r="C316" s="4">
        <f t="shared" si="155"/>
        <v>46</v>
      </c>
      <c r="D316" s="4">
        <f t="shared" ref="D316:J316" si="161">SUM(D317:D319)</f>
        <v>0</v>
      </c>
      <c r="E316" s="4">
        <f t="shared" si="161"/>
        <v>5</v>
      </c>
      <c r="F316" s="4">
        <f t="shared" si="161"/>
        <v>5</v>
      </c>
      <c r="G316" s="4">
        <f t="shared" si="161"/>
        <v>8</v>
      </c>
      <c r="H316" s="4">
        <f t="shared" si="161"/>
        <v>8</v>
      </c>
      <c r="I316" s="4">
        <f t="shared" si="161"/>
        <v>10</v>
      </c>
      <c r="J316" s="4">
        <f t="shared" si="161"/>
        <v>10</v>
      </c>
      <c r="K316" s="3"/>
    </row>
    <row r="317" spans="1:11" hidden="1">
      <c r="A317" s="2"/>
      <c r="B317" s="3" t="s">
        <v>14</v>
      </c>
      <c r="C317" s="1">
        <f t="shared" si="155"/>
        <v>0</v>
      </c>
      <c r="D317" s="1"/>
      <c r="E317" s="1"/>
      <c r="F317" s="1"/>
      <c r="G317" s="1"/>
      <c r="H317" s="1"/>
      <c r="I317" s="1"/>
      <c r="J317" s="1"/>
      <c r="K317" s="3"/>
    </row>
    <row r="318" spans="1:11" hidden="1">
      <c r="A318" s="2"/>
      <c r="B318" s="3" t="s">
        <v>15</v>
      </c>
      <c r="C318" s="1">
        <f t="shared" si="155"/>
        <v>46</v>
      </c>
      <c r="D318" s="1"/>
      <c r="E318" s="1">
        <v>5</v>
      </c>
      <c r="F318" s="1">
        <v>5</v>
      </c>
      <c r="G318" s="1">
        <v>8</v>
      </c>
      <c r="H318" s="1">
        <v>8</v>
      </c>
      <c r="I318" s="1">
        <v>10</v>
      </c>
      <c r="J318" s="1">
        <v>10</v>
      </c>
      <c r="K318" s="3"/>
    </row>
    <row r="319" spans="1:11" hidden="1">
      <c r="A319" s="2"/>
      <c r="B319" s="3" t="s">
        <v>16</v>
      </c>
      <c r="C319" s="1">
        <f t="shared" si="155"/>
        <v>0</v>
      </c>
      <c r="D319" s="1"/>
      <c r="E319" s="1"/>
      <c r="F319" s="1"/>
      <c r="G319" s="1"/>
      <c r="H319" s="1"/>
      <c r="I319" s="1"/>
      <c r="J319" s="1"/>
      <c r="K319" s="3"/>
    </row>
    <row r="320" spans="1:11" ht="38.25" hidden="1">
      <c r="A320" s="2"/>
      <c r="B320" s="3" t="s">
        <v>75</v>
      </c>
      <c r="C320" s="4">
        <f t="shared" si="155"/>
        <v>3090</v>
      </c>
      <c r="D320" s="4">
        <f t="shared" ref="D320:J320" si="162">SUM(D321:D323)</f>
        <v>0</v>
      </c>
      <c r="E320" s="4">
        <f t="shared" si="162"/>
        <v>460</v>
      </c>
      <c r="F320" s="4">
        <f t="shared" si="162"/>
        <v>480</v>
      </c>
      <c r="G320" s="4">
        <f t="shared" si="162"/>
        <v>500</v>
      </c>
      <c r="H320" s="4">
        <f t="shared" si="162"/>
        <v>500</v>
      </c>
      <c r="I320" s="4">
        <f t="shared" si="162"/>
        <v>550</v>
      </c>
      <c r="J320" s="4">
        <f t="shared" si="162"/>
        <v>600</v>
      </c>
      <c r="K320" s="3"/>
    </row>
    <row r="321" spans="1:11" hidden="1">
      <c r="A321" s="2"/>
      <c r="B321" s="3" t="s">
        <v>14</v>
      </c>
      <c r="C321" s="1">
        <f t="shared" si="155"/>
        <v>0</v>
      </c>
      <c r="D321" s="1"/>
      <c r="E321" s="1"/>
      <c r="F321" s="1"/>
      <c r="G321" s="1"/>
      <c r="H321" s="1"/>
      <c r="I321" s="1"/>
      <c r="J321" s="1"/>
      <c r="K321" s="3"/>
    </row>
    <row r="322" spans="1:11" hidden="1">
      <c r="A322" s="2"/>
      <c r="B322" s="3" t="s">
        <v>15</v>
      </c>
      <c r="C322" s="1">
        <f t="shared" si="155"/>
        <v>3090</v>
      </c>
      <c r="D322" s="1"/>
      <c r="E322" s="1">
        <v>460</v>
      </c>
      <c r="F322" s="1">
        <v>480</v>
      </c>
      <c r="G322" s="1">
        <v>500</v>
      </c>
      <c r="H322" s="1">
        <v>500</v>
      </c>
      <c r="I322" s="1">
        <v>550</v>
      </c>
      <c r="J322" s="1">
        <v>600</v>
      </c>
      <c r="K322" s="3"/>
    </row>
    <row r="323" spans="1:11" hidden="1">
      <c r="A323" s="2"/>
      <c r="B323" s="3" t="s">
        <v>16</v>
      </c>
      <c r="C323" s="1">
        <f t="shared" si="155"/>
        <v>0</v>
      </c>
      <c r="D323" s="1"/>
      <c r="E323" s="1"/>
      <c r="F323" s="1"/>
      <c r="G323" s="1"/>
      <c r="H323" s="1"/>
      <c r="I323" s="1"/>
      <c r="J323" s="1"/>
      <c r="K323" s="3"/>
    </row>
    <row r="324" spans="1:11" ht="25.5" hidden="1">
      <c r="A324" s="2"/>
      <c r="B324" s="3" t="s">
        <v>76</v>
      </c>
      <c r="C324" s="4">
        <f t="shared" si="155"/>
        <v>190</v>
      </c>
      <c r="D324" s="4">
        <f t="shared" ref="D324:J324" si="163">SUM(D325:D327)</f>
        <v>0</v>
      </c>
      <c r="E324" s="4">
        <f t="shared" si="163"/>
        <v>25</v>
      </c>
      <c r="F324" s="4">
        <f t="shared" si="163"/>
        <v>25</v>
      </c>
      <c r="G324" s="4">
        <f t="shared" si="163"/>
        <v>30</v>
      </c>
      <c r="H324" s="4">
        <f t="shared" si="163"/>
        <v>30</v>
      </c>
      <c r="I324" s="4">
        <f t="shared" si="163"/>
        <v>40</v>
      </c>
      <c r="J324" s="4">
        <f t="shared" si="163"/>
        <v>40</v>
      </c>
      <c r="K324" s="3"/>
    </row>
    <row r="325" spans="1:11" hidden="1">
      <c r="A325" s="2"/>
      <c r="B325" s="3" t="s">
        <v>14</v>
      </c>
      <c r="C325" s="1">
        <f t="shared" si="155"/>
        <v>0</v>
      </c>
      <c r="D325" s="1"/>
      <c r="E325" s="1"/>
      <c r="F325" s="1"/>
      <c r="G325" s="1"/>
      <c r="H325" s="1"/>
      <c r="I325" s="1"/>
      <c r="J325" s="1"/>
      <c r="K325" s="3"/>
    </row>
    <row r="326" spans="1:11" hidden="1">
      <c r="A326" s="2"/>
      <c r="B326" s="3" t="s">
        <v>15</v>
      </c>
      <c r="C326" s="1">
        <f t="shared" si="155"/>
        <v>190</v>
      </c>
      <c r="D326" s="1"/>
      <c r="E326" s="1">
        <v>25</v>
      </c>
      <c r="F326" s="1">
        <v>25</v>
      </c>
      <c r="G326" s="1">
        <v>30</v>
      </c>
      <c r="H326" s="1">
        <v>30</v>
      </c>
      <c r="I326" s="1">
        <v>40</v>
      </c>
      <c r="J326" s="1">
        <v>40</v>
      </c>
      <c r="K326" s="3"/>
    </row>
    <row r="327" spans="1:11" hidden="1">
      <c r="A327" s="2"/>
      <c r="B327" s="3" t="s">
        <v>16</v>
      </c>
      <c r="C327" s="1">
        <f t="shared" si="155"/>
        <v>0</v>
      </c>
      <c r="D327" s="1"/>
      <c r="E327" s="1"/>
      <c r="F327" s="1"/>
      <c r="G327" s="1"/>
      <c r="H327" s="1"/>
      <c r="I327" s="1"/>
      <c r="J327" s="1"/>
      <c r="K327" s="3"/>
    </row>
    <row r="328" spans="1:11" s="24" customFormat="1" ht="54">
      <c r="A328" s="2"/>
      <c r="B328" s="21" t="s">
        <v>77</v>
      </c>
      <c r="C328" s="23">
        <f t="shared" si="155"/>
        <v>142</v>
      </c>
      <c r="D328" s="23">
        <f t="shared" ref="D328:J328" si="164">SUM(D330:D332)</f>
        <v>0</v>
      </c>
      <c r="E328" s="23">
        <f t="shared" si="164"/>
        <v>25</v>
      </c>
      <c r="F328" s="23">
        <f t="shared" si="164"/>
        <v>27</v>
      </c>
      <c r="G328" s="23">
        <f t="shared" si="164"/>
        <v>7</v>
      </c>
      <c r="H328" s="23">
        <f t="shared" si="164"/>
        <v>34</v>
      </c>
      <c r="I328" s="23">
        <f t="shared" si="164"/>
        <v>9</v>
      </c>
      <c r="J328" s="23">
        <f t="shared" si="164"/>
        <v>40</v>
      </c>
      <c r="K328" s="21"/>
    </row>
    <row r="329" spans="1:11" s="24" customFormat="1" ht="13.5">
      <c r="A329" s="2"/>
      <c r="B329" s="3" t="s">
        <v>86</v>
      </c>
      <c r="C329" s="23"/>
      <c r="D329" s="23"/>
      <c r="E329" s="23"/>
      <c r="F329" s="23"/>
      <c r="G329" s="23"/>
      <c r="H329" s="23"/>
      <c r="I329" s="23"/>
      <c r="J329" s="23"/>
      <c r="K329" s="21"/>
    </row>
    <row r="330" spans="1:11">
      <c r="A330" s="2"/>
      <c r="B330" s="3" t="s">
        <v>14</v>
      </c>
      <c r="C330" s="1">
        <f t="shared" si="155"/>
        <v>0</v>
      </c>
      <c r="D330" s="1">
        <f>D334+D338+D342</f>
        <v>0</v>
      </c>
      <c r="E330" s="1">
        <f t="shared" ref="E330:J330" si="165">E334+E338+E342</f>
        <v>0</v>
      </c>
      <c r="F330" s="1">
        <f t="shared" si="165"/>
        <v>0</v>
      </c>
      <c r="G330" s="1">
        <f t="shared" si="165"/>
        <v>0</v>
      </c>
      <c r="H330" s="1">
        <f t="shared" si="165"/>
        <v>0</v>
      </c>
      <c r="I330" s="1">
        <f t="shared" si="165"/>
        <v>0</v>
      </c>
      <c r="J330" s="1">
        <f t="shared" si="165"/>
        <v>0</v>
      </c>
      <c r="K330" s="3"/>
    </row>
    <row r="331" spans="1:11">
      <c r="A331" s="2"/>
      <c r="B331" s="3" t="s">
        <v>15</v>
      </c>
      <c r="C331" s="1">
        <f t="shared" si="155"/>
        <v>142</v>
      </c>
      <c r="D331" s="1">
        <f t="shared" ref="D331:J331" si="166">D335+D339+D343</f>
        <v>0</v>
      </c>
      <c r="E331" s="1">
        <f t="shared" si="166"/>
        <v>25</v>
      </c>
      <c r="F331" s="1">
        <f t="shared" si="166"/>
        <v>27</v>
      </c>
      <c r="G331" s="1">
        <f t="shared" si="166"/>
        <v>7</v>
      </c>
      <c r="H331" s="1">
        <f t="shared" si="166"/>
        <v>34</v>
      </c>
      <c r="I331" s="1">
        <f t="shared" si="166"/>
        <v>9</v>
      </c>
      <c r="J331" s="1">
        <f t="shared" si="166"/>
        <v>40</v>
      </c>
      <c r="K331" s="3"/>
    </row>
    <row r="332" spans="1:11">
      <c r="A332" s="2"/>
      <c r="B332" s="3" t="s">
        <v>16</v>
      </c>
      <c r="C332" s="1">
        <f t="shared" si="155"/>
        <v>0</v>
      </c>
      <c r="D332" s="1">
        <f t="shared" ref="D332:J332" si="167">D336+D340+D344</f>
        <v>0</v>
      </c>
      <c r="E332" s="1">
        <f t="shared" si="167"/>
        <v>0</v>
      </c>
      <c r="F332" s="1">
        <f t="shared" si="167"/>
        <v>0</v>
      </c>
      <c r="G332" s="1">
        <f t="shared" si="167"/>
        <v>0</v>
      </c>
      <c r="H332" s="1">
        <f t="shared" si="167"/>
        <v>0</v>
      </c>
      <c r="I332" s="1">
        <f t="shared" si="167"/>
        <v>0</v>
      </c>
      <c r="J332" s="1">
        <f t="shared" si="167"/>
        <v>0</v>
      </c>
      <c r="K332" s="3"/>
    </row>
    <row r="333" spans="1:11" ht="38.25" hidden="1">
      <c r="A333" s="2"/>
      <c r="B333" s="3" t="s">
        <v>78</v>
      </c>
      <c r="C333" s="1">
        <f t="shared" si="155"/>
        <v>0</v>
      </c>
      <c r="D333" s="1">
        <f t="shared" ref="D333:J333" si="168">SUM(D334:D336)</f>
        <v>0</v>
      </c>
      <c r="E333" s="1">
        <f t="shared" si="168"/>
        <v>0</v>
      </c>
      <c r="F333" s="1">
        <f t="shared" si="168"/>
        <v>0</v>
      </c>
      <c r="G333" s="1">
        <f t="shared" si="168"/>
        <v>0</v>
      </c>
      <c r="H333" s="1">
        <f t="shared" si="168"/>
        <v>0</v>
      </c>
      <c r="I333" s="1">
        <f t="shared" si="168"/>
        <v>0</v>
      </c>
      <c r="J333" s="1">
        <f t="shared" si="168"/>
        <v>0</v>
      </c>
      <c r="K333" s="3"/>
    </row>
    <row r="334" spans="1:11" hidden="1">
      <c r="A334" s="2"/>
      <c r="B334" s="3" t="s">
        <v>14</v>
      </c>
      <c r="C334" s="1">
        <f t="shared" si="155"/>
        <v>0</v>
      </c>
      <c r="D334" s="1"/>
      <c r="E334" s="1"/>
      <c r="F334" s="1"/>
      <c r="G334" s="1"/>
      <c r="H334" s="1"/>
      <c r="I334" s="1"/>
      <c r="J334" s="1"/>
      <c r="K334" s="3"/>
    </row>
    <row r="335" spans="1:11" hidden="1">
      <c r="A335" s="2"/>
      <c r="B335" s="3" t="s">
        <v>15</v>
      </c>
      <c r="C335" s="1">
        <f t="shared" si="155"/>
        <v>0</v>
      </c>
      <c r="D335" s="1"/>
      <c r="E335" s="1"/>
      <c r="F335" s="1"/>
      <c r="G335" s="1"/>
      <c r="H335" s="1"/>
      <c r="I335" s="1"/>
      <c r="J335" s="1"/>
      <c r="K335" s="3"/>
    </row>
    <row r="336" spans="1:11" hidden="1">
      <c r="A336" s="2"/>
      <c r="B336" s="3" t="s">
        <v>16</v>
      </c>
      <c r="C336" s="1">
        <f t="shared" si="155"/>
        <v>0</v>
      </c>
      <c r="D336" s="1"/>
      <c r="E336" s="1"/>
      <c r="F336" s="1"/>
      <c r="G336" s="1"/>
      <c r="H336" s="1"/>
      <c r="I336" s="1"/>
      <c r="J336" s="1"/>
      <c r="K336" s="3"/>
    </row>
    <row r="337" spans="1:11" ht="38.25" hidden="1">
      <c r="A337" s="2"/>
      <c r="B337" s="3" t="s">
        <v>79</v>
      </c>
      <c r="C337" s="1">
        <f t="shared" si="155"/>
        <v>95</v>
      </c>
      <c r="D337" s="4">
        <f t="shared" ref="D337:J337" si="169">SUM(D338:D340)</f>
        <v>0</v>
      </c>
      <c r="E337" s="4">
        <f t="shared" si="169"/>
        <v>20</v>
      </c>
      <c r="F337" s="4">
        <f t="shared" si="169"/>
        <v>20</v>
      </c>
      <c r="G337" s="4">
        <f t="shared" si="169"/>
        <v>0</v>
      </c>
      <c r="H337" s="4">
        <f t="shared" si="169"/>
        <v>25</v>
      </c>
      <c r="I337" s="4">
        <f t="shared" si="169"/>
        <v>0</v>
      </c>
      <c r="J337" s="4">
        <f t="shared" si="169"/>
        <v>30</v>
      </c>
      <c r="K337" s="3"/>
    </row>
    <row r="338" spans="1:11" hidden="1">
      <c r="A338" s="2"/>
      <c r="B338" s="3" t="s">
        <v>14</v>
      </c>
      <c r="C338" s="1">
        <f t="shared" si="155"/>
        <v>0</v>
      </c>
      <c r="D338" s="1"/>
      <c r="E338" s="1"/>
      <c r="F338" s="1"/>
      <c r="G338" s="1"/>
      <c r="H338" s="1"/>
      <c r="I338" s="1"/>
      <c r="J338" s="1"/>
      <c r="K338" s="3"/>
    </row>
    <row r="339" spans="1:11" hidden="1">
      <c r="A339" s="2"/>
      <c r="B339" s="3" t="s">
        <v>15</v>
      </c>
      <c r="C339" s="1">
        <f t="shared" si="155"/>
        <v>95</v>
      </c>
      <c r="D339" s="1"/>
      <c r="E339" s="1">
        <v>20</v>
      </c>
      <c r="F339" s="1">
        <v>20</v>
      </c>
      <c r="G339" s="1"/>
      <c r="H339" s="1">
        <v>25</v>
      </c>
      <c r="I339" s="1"/>
      <c r="J339" s="1">
        <v>30</v>
      </c>
      <c r="K339" s="3"/>
    </row>
    <row r="340" spans="1:11" hidden="1">
      <c r="A340" s="2"/>
      <c r="B340" s="3" t="s">
        <v>16</v>
      </c>
      <c r="C340" s="1">
        <f t="shared" si="155"/>
        <v>0</v>
      </c>
      <c r="D340" s="1"/>
      <c r="E340" s="1"/>
      <c r="F340" s="1"/>
      <c r="G340" s="1"/>
      <c r="H340" s="1"/>
      <c r="I340" s="1"/>
      <c r="J340" s="1"/>
      <c r="K340" s="3"/>
    </row>
    <row r="341" spans="1:11" ht="38.25" hidden="1">
      <c r="A341" s="2"/>
      <c r="B341" s="3" t="s">
        <v>80</v>
      </c>
      <c r="C341" s="1">
        <f t="shared" si="155"/>
        <v>47</v>
      </c>
      <c r="D341" s="4">
        <f t="shared" ref="D341:J341" si="170">SUM(D342:D344)</f>
        <v>0</v>
      </c>
      <c r="E341" s="4">
        <f t="shared" si="170"/>
        <v>5</v>
      </c>
      <c r="F341" s="4">
        <f t="shared" si="170"/>
        <v>7</v>
      </c>
      <c r="G341" s="4">
        <f t="shared" si="170"/>
        <v>7</v>
      </c>
      <c r="H341" s="4">
        <f t="shared" si="170"/>
        <v>9</v>
      </c>
      <c r="I341" s="4">
        <f t="shared" si="170"/>
        <v>9</v>
      </c>
      <c r="J341" s="4">
        <f t="shared" si="170"/>
        <v>10</v>
      </c>
      <c r="K341" s="3"/>
    </row>
    <row r="342" spans="1:11" hidden="1">
      <c r="A342" s="2"/>
      <c r="B342" s="3" t="s">
        <v>14</v>
      </c>
      <c r="C342" s="1">
        <f t="shared" si="155"/>
        <v>0</v>
      </c>
      <c r="D342" s="1"/>
      <c r="E342" s="1"/>
      <c r="F342" s="1"/>
      <c r="G342" s="1"/>
      <c r="H342" s="1"/>
      <c r="I342" s="1"/>
      <c r="J342" s="1"/>
      <c r="K342" s="3"/>
    </row>
    <row r="343" spans="1:11" hidden="1">
      <c r="A343" s="2"/>
      <c r="B343" s="3" t="s">
        <v>15</v>
      </c>
      <c r="C343" s="1">
        <f t="shared" si="155"/>
        <v>47</v>
      </c>
      <c r="D343" s="1"/>
      <c r="E343" s="1">
        <v>5</v>
      </c>
      <c r="F343" s="1">
        <v>7</v>
      </c>
      <c r="G343" s="1">
        <v>7</v>
      </c>
      <c r="H343" s="1">
        <v>9</v>
      </c>
      <c r="I343" s="1">
        <v>9</v>
      </c>
      <c r="J343" s="1">
        <v>10</v>
      </c>
      <c r="K343" s="3"/>
    </row>
    <row r="344" spans="1:11" hidden="1">
      <c r="A344" s="2"/>
      <c r="B344" s="3" t="s">
        <v>16</v>
      </c>
      <c r="C344" s="1">
        <f t="shared" si="155"/>
        <v>0</v>
      </c>
      <c r="D344" s="1"/>
      <c r="E344" s="1"/>
      <c r="F344" s="1"/>
      <c r="G344" s="1"/>
      <c r="H344" s="1"/>
      <c r="I344" s="1"/>
      <c r="J344" s="1"/>
      <c r="K344" s="3"/>
    </row>
    <row r="345" spans="1:11" ht="12.75" customHeight="1">
      <c r="A345" s="2"/>
      <c r="B345" s="107" t="s">
        <v>24</v>
      </c>
      <c r="C345" s="108"/>
      <c r="D345" s="108"/>
      <c r="E345" s="108"/>
      <c r="F345" s="108"/>
      <c r="G345" s="108"/>
      <c r="H345" s="108"/>
      <c r="I345" s="108"/>
      <c r="J345" s="108"/>
      <c r="K345" s="109"/>
    </row>
    <row r="346" spans="1:11">
      <c r="A346" s="2"/>
      <c r="B346" s="3" t="s">
        <v>18</v>
      </c>
      <c r="C346" s="1" t="s">
        <v>13</v>
      </c>
      <c r="D346" s="1" t="s">
        <v>13</v>
      </c>
      <c r="E346" s="1" t="s">
        <v>13</v>
      </c>
      <c r="F346" s="1" t="s">
        <v>13</v>
      </c>
      <c r="G346" s="1" t="s">
        <v>13</v>
      </c>
      <c r="H346" s="1" t="s">
        <v>13</v>
      </c>
      <c r="I346" s="1" t="s">
        <v>13</v>
      </c>
      <c r="J346" s="1" t="s">
        <v>13</v>
      </c>
      <c r="K346" s="1"/>
    </row>
    <row r="347" spans="1:11">
      <c r="A347" s="2"/>
      <c r="B347" s="3" t="s">
        <v>86</v>
      </c>
      <c r="C347" s="2"/>
      <c r="D347" s="2"/>
      <c r="E347" s="2"/>
      <c r="F347" s="2"/>
      <c r="G347" s="2"/>
      <c r="H347" s="2"/>
      <c r="I347" s="2"/>
      <c r="J347" s="2"/>
      <c r="K347" s="2"/>
    </row>
    <row r="348" spans="1:11">
      <c r="A348" s="2"/>
      <c r="B348" s="3" t="s">
        <v>14</v>
      </c>
      <c r="C348" s="1"/>
      <c r="D348" s="1"/>
      <c r="E348" s="1"/>
      <c r="F348" s="1"/>
      <c r="G348" s="1"/>
      <c r="H348" s="1"/>
      <c r="I348" s="1"/>
      <c r="J348" s="1"/>
      <c r="K348" s="1"/>
    </row>
    <row r="349" spans="1:11">
      <c r="A349" s="2"/>
      <c r="B349" s="3" t="s">
        <v>15</v>
      </c>
      <c r="C349" s="1"/>
      <c r="D349" s="1"/>
      <c r="E349" s="1"/>
      <c r="F349" s="1"/>
      <c r="G349" s="1"/>
      <c r="H349" s="1"/>
      <c r="I349" s="1"/>
      <c r="J349" s="1"/>
      <c r="K349" s="1"/>
    </row>
    <row r="350" spans="1:11">
      <c r="A350" s="2"/>
      <c r="B350" s="3" t="s">
        <v>16</v>
      </c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12.75" customHeight="1">
      <c r="A351" s="2"/>
      <c r="B351" s="98" t="s">
        <v>87</v>
      </c>
      <c r="C351" s="99"/>
      <c r="D351" s="99"/>
      <c r="E351" s="99"/>
      <c r="F351" s="99"/>
      <c r="G351" s="99"/>
      <c r="H351" s="99"/>
      <c r="I351" s="99"/>
      <c r="J351" s="99"/>
      <c r="K351" s="100"/>
    </row>
    <row r="352" spans="1:11" s="15" customFormat="1" ht="25.5">
      <c r="A352" s="2"/>
      <c r="B352" s="35" t="s">
        <v>89</v>
      </c>
      <c r="C352" s="4">
        <f>SUM(D352:J352)</f>
        <v>0</v>
      </c>
      <c r="D352" s="16">
        <f t="shared" ref="D352:J352" si="171">SUM(D354:D356)</f>
        <v>0</v>
      </c>
      <c r="E352" s="16">
        <f t="shared" si="171"/>
        <v>0</v>
      </c>
      <c r="F352" s="16">
        <f t="shared" si="171"/>
        <v>0</v>
      </c>
      <c r="G352" s="16">
        <f t="shared" si="171"/>
        <v>0</v>
      </c>
      <c r="H352" s="16">
        <f t="shared" si="171"/>
        <v>0</v>
      </c>
      <c r="I352" s="16">
        <f t="shared" si="171"/>
        <v>0</v>
      </c>
      <c r="J352" s="16">
        <f t="shared" si="171"/>
        <v>0</v>
      </c>
      <c r="K352" s="16"/>
    </row>
    <row r="353" spans="1:11" s="15" customFormat="1">
      <c r="A353" s="2"/>
      <c r="B353" s="3" t="s">
        <v>86</v>
      </c>
      <c r="C353" s="4"/>
      <c r="D353" s="16"/>
      <c r="E353" s="16"/>
      <c r="F353" s="16"/>
      <c r="G353" s="16"/>
      <c r="H353" s="16"/>
      <c r="I353" s="16"/>
      <c r="J353" s="16"/>
      <c r="K353" s="16"/>
    </row>
    <row r="354" spans="1:11" s="15" customFormat="1">
      <c r="A354" s="2"/>
      <c r="B354" s="18" t="s">
        <v>14</v>
      </c>
      <c r="C354" s="2">
        <f t="shared" ref="C354:C356" si="172">SUM(D354:J354)</f>
        <v>0</v>
      </c>
      <c r="D354" s="17"/>
      <c r="E354" s="17"/>
      <c r="F354" s="17"/>
      <c r="G354" s="17"/>
      <c r="H354" s="17"/>
      <c r="I354" s="17"/>
      <c r="J354" s="17"/>
      <c r="K354" s="16"/>
    </row>
    <row r="355" spans="1:11" s="15" customFormat="1">
      <c r="A355" s="2"/>
      <c r="B355" s="18" t="s">
        <v>15</v>
      </c>
      <c r="C355" s="2">
        <f t="shared" si="172"/>
        <v>0</v>
      </c>
      <c r="D355" s="17"/>
      <c r="E355" s="17"/>
      <c r="F355" s="17"/>
      <c r="G355" s="17"/>
      <c r="H355" s="17"/>
      <c r="I355" s="17"/>
      <c r="J355" s="17"/>
      <c r="K355" s="16"/>
    </row>
    <row r="356" spans="1:11" s="15" customFormat="1">
      <c r="A356" s="2"/>
      <c r="B356" s="18" t="s">
        <v>16</v>
      </c>
      <c r="C356" s="2">
        <f t="shared" si="172"/>
        <v>0</v>
      </c>
      <c r="D356" s="17"/>
      <c r="E356" s="17"/>
      <c r="F356" s="17"/>
      <c r="G356" s="17"/>
      <c r="H356" s="17"/>
      <c r="I356" s="17"/>
      <c r="J356" s="17"/>
      <c r="K356" s="16"/>
    </row>
    <row r="357" spans="1:11" ht="12.75" customHeight="1">
      <c r="A357" s="2"/>
      <c r="B357" s="101" t="s">
        <v>88</v>
      </c>
      <c r="C357" s="102"/>
      <c r="D357" s="102"/>
      <c r="E357" s="102"/>
      <c r="F357" s="102"/>
      <c r="G357" s="102"/>
      <c r="H357" s="102"/>
      <c r="I357" s="102"/>
      <c r="J357" s="102"/>
      <c r="K357" s="103"/>
    </row>
    <row r="358" spans="1:11" s="15" customFormat="1">
      <c r="A358" s="2"/>
      <c r="B358" s="35" t="s">
        <v>138</v>
      </c>
      <c r="C358" s="4">
        <f t="shared" ref="C358:C362" si="173">SUM(D358:J358)</f>
        <v>0</v>
      </c>
      <c r="D358" s="16">
        <f>SUM(D360:D362)</f>
        <v>0</v>
      </c>
      <c r="E358" s="16">
        <f t="shared" ref="E358:J358" si="174">SUM(E360:E362)</f>
        <v>0</v>
      </c>
      <c r="F358" s="16">
        <f t="shared" si="174"/>
        <v>0</v>
      </c>
      <c r="G358" s="16">
        <f t="shared" si="174"/>
        <v>0</v>
      </c>
      <c r="H358" s="16">
        <f t="shared" si="174"/>
        <v>0</v>
      </c>
      <c r="I358" s="16">
        <f t="shared" si="174"/>
        <v>0</v>
      </c>
      <c r="J358" s="16">
        <f t="shared" si="174"/>
        <v>0</v>
      </c>
      <c r="K358" s="16"/>
    </row>
    <row r="359" spans="1:11" s="15" customFormat="1">
      <c r="A359" s="2"/>
      <c r="B359" s="3" t="s">
        <v>86</v>
      </c>
      <c r="C359" s="4"/>
      <c r="D359" s="16"/>
      <c r="E359" s="16"/>
      <c r="F359" s="16"/>
      <c r="G359" s="16"/>
      <c r="H359" s="16"/>
      <c r="I359" s="16"/>
      <c r="J359" s="16"/>
      <c r="K359" s="16"/>
    </row>
    <row r="360" spans="1:11" s="15" customFormat="1">
      <c r="A360" s="2"/>
      <c r="B360" s="18" t="s">
        <v>14</v>
      </c>
      <c r="C360" s="2">
        <f t="shared" si="173"/>
        <v>0</v>
      </c>
      <c r="D360" s="17"/>
      <c r="E360" s="17"/>
      <c r="F360" s="17"/>
      <c r="G360" s="17"/>
      <c r="H360" s="17"/>
      <c r="I360" s="17"/>
      <c r="J360" s="17"/>
      <c r="K360" s="16"/>
    </row>
    <row r="361" spans="1:11" s="15" customFormat="1">
      <c r="A361" s="2"/>
      <c r="B361" s="18" t="s">
        <v>15</v>
      </c>
      <c r="C361" s="2">
        <f t="shared" si="173"/>
        <v>0</v>
      </c>
      <c r="D361" s="17"/>
      <c r="E361" s="17"/>
      <c r="F361" s="17"/>
      <c r="G361" s="17"/>
      <c r="H361" s="17"/>
      <c r="I361" s="17"/>
      <c r="J361" s="17"/>
      <c r="K361" s="16"/>
    </row>
    <row r="362" spans="1:11" s="15" customFormat="1">
      <c r="A362" s="2"/>
      <c r="B362" s="18" t="s">
        <v>16</v>
      </c>
      <c r="C362" s="2">
        <f t="shared" si="173"/>
        <v>0</v>
      </c>
      <c r="D362" s="17"/>
      <c r="E362" s="17"/>
      <c r="F362" s="17"/>
      <c r="G362" s="17"/>
      <c r="H362" s="17"/>
      <c r="I362" s="17"/>
      <c r="J362" s="17"/>
      <c r="K362" s="16"/>
    </row>
    <row r="363" spans="1:11" ht="40.5">
      <c r="A363" s="2"/>
      <c r="B363" s="21" t="s">
        <v>81</v>
      </c>
      <c r="C363" s="1"/>
      <c r="D363" s="1"/>
      <c r="E363" s="1"/>
      <c r="F363" s="1"/>
      <c r="G363" s="1"/>
      <c r="H363" s="1"/>
      <c r="I363" s="1"/>
      <c r="J363" s="1"/>
      <c r="K363" s="1"/>
    </row>
    <row r="364" spans="1:11">
      <c r="A364" s="2"/>
      <c r="B364" s="3" t="s">
        <v>86</v>
      </c>
      <c r="C364" s="2"/>
      <c r="D364" s="2"/>
      <c r="E364" s="2"/>
      <c r="F364" s="2"/>
      <c r="G364" s="2"/>
      <c r="H364" s="2"/>
      <c r="I364" s="2"/>
      <c r="J364" s="2"/>
      <c r="K364" s="2"/>
    </row>
    <row r="365" spans="1:11">
      <c r="A365" s="2"/>
      <c r="B365" s="3" t="s">
        <v>14</v>
      </c>
      <c r="C365" s="1"/>
      <c r="D365" s="1"/>
      <c r="E365" s="1"/>
      <c r="F365" s="1"/>
      <c r="G365" s="1"/>
      <c r="H365" s="1"/>
      <c r="I365" s="1"/>
      <c r="J365" s="1"/>
      <c r="K365" s="1"/>
    </row>
    <row r="366" spans="1:11">
      <c r="A366" s="2"/>
      <c r="B366" s="3" t="s">
        <v>15</v>
      </c>
      <c r="C366" s="1"/>
      <c r="D366" s="1"/>
      <c r="E366" s="1"/>
      <c r="F366" s="1"/>
      <c r="G366" s="1"/>
      <c r="H366" s="1"/>
      <c r="I366" s="1"/>
      <c r="J366" s="1"/>
      <c r="K366" s="1"/>
    </row>
    <row r="367" spans="1:11">
      <c r="A367" s="2"/>
      <c r="B367" s="3" t="s">
        <v>16</v>
      </c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27">
      <c r="A368" s="2"/>
      <c r="B368" s="21" t="s">
        <v>82</v>
      </c>
      <c r="C368" s="1"/>
      <c r="D368" s="1"/>
      <c r="E368" s="1"/>
      <c r="F368" s="1"/>
      <c r="G368" s="1"/>
      <c r="H368" s="1"/>
      <c r="I368" s="1"/>
      <c r="J368" s="1"/>
      <c r="K368" s="9"/>
    </row>
    <row r="369" spans="1:11">
      <c r="A369" s="2"/>
      <c r="B369" s="3" t="s">
        <v>86</v>
      </c>
      <c r="C369" s="2"/>
      <c r="D369" s="2"/>
      <c r="E369" s="2"/>
      <c r="F369" s="2"/>
      <c r="G369" s="2"/>
      <c r="H369" s="2"/>
      <c r="I369" s="2"/>
      <c r="J369" s="2"/>
      <c r="K369" s="9"/>
    </row>
    <row r="370" spans="1:11">
      <c r="A370" s="2"/>
      <c r="B370" s="3" t="s">
        <v>14</v>
      </c>
      <c r="C370" s="1"/>
      <c r="D370" s="1"/>
      <c r="E370" s="1"/>
      <c r="F370" s="1"/>
      <c r="G370" s="1"/>
      <c r="H370" s="1"/>
      <c r="I370" s="1"/>
      <c r="J370" s="1"/>
      <c r="K370" s="1"/>
    </row>
    <row r="371" spans="1:11">
      <c r="A371" s="2"/>
      <c r="B371" s="3" t="s">
        <v>15</v>
      </c>
      <c r="C371" s="1"/>
      <c r="D371" s="1"/>
      <c r="E371" s="1"/>
      <c r="F371" s="1"/>
      <c r="G371" s="1"/>
      <c r="H371" s="1"/>
      <c r="I371" s="1"/>
      <c r="J371" s="1"/>
      <c r="K371" s="1"/>
    </row>
    <row r="372" spans="1:11">
      <c r="A372" s="2"/>
      <c r="B372" s="3" t="s">
        <v>16</v>
      </c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40.5">
      <c r="A373" s="2"/>
      <c r="B373" s="21" t="s">
        <v>83</v>
      </c>
      <c r="C373" s="1"/>
      <c r="D373" s="1"/>
      <c r="E373" s="1"/>
      <c r="F373" s="1"/>
      <c r="G373" s="1"/>
      <c r="H373" s="1"/>
      <c r="I373" s="1"/>
      <c r="J373" s="1"/>
      <c r="K373" s="1"/>
    </row>
    <row r="374" spans="1:11">
      <c r="A374" s="2"/>
      <c r="B374" s="3" t="s">
        <v>86</v>
      </c>
      <c r="C374" s="2"/>
      <c r="D374" s="2"/>
      <c r="E374" s="2"/>
      <c r="F374" s="2"/>
      <c r="G374" s="2"/>
      <c r="H374" s="2"/>
      <c r="I374" s="2"/>
      <c r="J374" s="2"/>
      <c r="K374" s="2"/>
    </row>
    <row r="375" spans="1:11">
      <c r="A375" s="2"/>
      <c r="B375" s="3" t="s">
        <v>14</v>
      </c>
      <c r="C375" s="1"/>
      <c r="D375" s="1"/>
      <c r="E375" s="1"/>
      <c r="F375" s="1"/>
      <c r="G375" s="1"/>
      <c r="H375" s="1"/>
      <c r="I375" s="1"/>
      <c r="J375" s="1"/>
      <c r="K375" s="1"/>
    </row>
    <row r="376" spans="1:11">
      <c r="A376" s="2"/>
      <c r="B376" s="3" t="s">
        <v>15</v>
      </c>
      <c r="C376" s="1"/>
      <c r="D376" s="1"/>
      <c r="E376" s="1"/>
      <c r="F376" s="1"/>
      <c r="G376" s="1"/>
      <c r="H376" s="1"/>
      <c r="I376" s="1"/>
      <c r="J376" s="1"/>
      <c r="K376" s="1"/>
    </row>
    <row r="377" spans="1:11">
      <c r="A377" s="2"/>
      <c r="B377" s="3" t="s">
        <v>16</v>
      </c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81">
      <c r="A378" s="2"/>
      <c r="B378" s="21" t="s">
        <v>84</v>
      </c>
      <c r="C378" s="1"/>
      <c r="D378" s="1"/>
      <c r="E378" s="1"/>
      <c r="F378" s="1"/>
      <c r="G378" s="1"/>
      <c r="H378" s="1"/>
      <c r="I378" s="1"/>
      <c r="J378" s="1"/>
      <c r="K378" s="9"/>
    </row>
    <row r="379" spans="1:11">
      <c r="A379" s="2"/>
      <c r="B379" s="3" t="s">
        <v>86</v>
      </c>
      <c r="C379" s="2"/>
      <c r="D379" s="2"/>
      <c r="E379" s="2"/>
      <c r="F379" s="2"/>
      <c r="G379" s="2"/>
      <c r="H379" s="2"/>
      <c r="I379" s="2"/>
      <c r="J379" s="2"/>
      <c r="K379" s="9"/>
    </row>
    <row r="380" spans="1:11">
      <c r="A380" s="2"/>
      <c r="B380" s="3" t="s">
        <v>14</v>
      </c>
      <c r="C380" s="1"/>
      <c r="D380" s="1"/>
      <c r="E380" s="1"/>
      <c r="F380" s="1"/>
      <c r="G380" s="1"/>
      <c r="H380" s="1"/>
      <c r="I380" s="1"/>
      <c r="J380" s="1"/>
      <c r="K380" s="1"/>
    </row>
    <row r="381" spans="1:11">
      <c r="A381" s="2"/>
      <c r="B381" s="3" t="s">
        <v>15</v>
      </c>
      <c r="C381" s="1"/>
      <c r="D381" s="1"/>
      <c r="E381" s="1"/>
      <c r="F381" s="1"/>
      <c r="G381" s="1"/>
      <c r="H381" s="1"/>
      <c r="I381" s="1"/>
      <c r="J381" s="1"/>
      <c r="K381" s="1"/>
    </row>
    <row r="382" spans="1:11">
      <c r="A382" s="2"/>
      <c r="B382" s="3" t="s">
        <v>16</v>
      </c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40.5">
      <c r="A383" s="2"/>
      <c r="B383" s="21" t="s">
        <v>85</v>
      </c>
      <c r="C383" s="1"/>
      <c r="D383" s="1"/>
      <c r="E383" s="1"/>
      <c r="F383" s="1"/>
      <c r="G383" s="1"/>
      <c r="H383" s="1"/>
      <c r="I383" s="1"/>
      <c r="J383" s="1"/>
      <c r="K383" s="9"/>
    </row>
    <row r="384" spans="1:11">
      <c r="A384" s="2"/>
      <c r="B384" s="3" t="s">
        <v>86</v>
      </c>
      <c r="C384" s="1"/>
      <c r="D384" s="1"/>
      <c r="E384" s="1"/>
      <c r="F384" s="1"/>
      <c r="G384" s="1"/>
      <c r="H384" s="1"/>
      <c r="I384" s="1"/>
      <c r="J384" s="1"/>
      <c r="K384" s="1"/>
    </row>
    <row r="385" spans="1:11">
      <c r="A385" s="2"/>
      <c r="B385" s="3" t="s">
        <v>14</v>
      </c>
      <c r="C385" s="1"/>
      <c r="D385" s="1"/>
      <c r="E385" s="1"/>
      <c r="F385" s="1"/>
      <c r="G385" s="1"/>
      <c r="H385" s="1"/>
      <c r="I385" s="1"/>
      <c r="J385" s="1"/>
      <c r="K385" s="1"/>
    </row>
    <row r="386" spans="1:11">
      <c r="A386" s="2"/>
      <c r="B386" s="3" t="s">
        <v>15</v>
      </c>
      <c r="C386" s="1"/>
      <c r="D386" s="1"/>
      <c r="E386" s="1"/>
      <c r="F386" s="1"/>
      <c r="G386" s="1"/>
      <c r="H386" s="1"/>
      <c r="I386" s="1"/>
      <c r="J386" s="1"/>
      <c r="K386" s="1"/>
    </row>
    <row r="387" spans="1:11">
      <c r="A387" s="2"/>
      <c r="B387" s="3" t="s">
        <v>16</v>
      </c>
      <c r="C387" s="1"/>
      <c r="D387" s="1"/>
      <c r="E387" s="1"/>
      <c r="F387" s="1"/>
      <c r="G387" s="1"/>
      <c r="H387" s="1"/>
      <c r="I387" s="1"/>
      <c r="J387" s="1"/>
      <c r="K387" s="1"/>
    </row>
  </sheetData>
  <mergeCells count="26">
    <mergeCell ref="A1:A2"/>
    <mergeCell ref="B1:B2"/>
    <mergeCell ref="C1:J1"/>
    <mergeCell ref="K1:K2"/>
    <mergeCell ref="B169:K169"/>
    <mergeCell ref="B18:K18"/>
    <mergeCell ref="B25:K25"/>
    <mergeCell ref="B37:K37"/>
    <mergeCell ref="B109:K109"/>
    <mergeCell ref="B115:K115"/>
    <mergeCell ref="B19:K19"/>
    <mergeCell ref="B31:K31"/>
    <mergeCell ref="B351:K351"/>
    <mergeCell ref="B357:K357"/>
    <mergeCell ref="B278:K278"/>
    <mergeCell ref="B222:K222"/>
    <mergeCell ref="B170:K170"/>
    <mergeCell ref="B272:K272"/>
    <mergeCell ref="B234:K234"/>
    <mergeCell ref="B271:K271"/>
    <mergeCell ref="B284:K284"/>
    <mergeCell ref="B345:K345"/>
    <mergeCell ref="B176:K176"/>
    <mergeCell ref="B182:K182"/>
    <mergeCell ref="B221:K221"/>
    <mergeCell ref="B228:K228"/>
  </mergeCells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Мероприятия программы</vt:lpstr>
      <vt:lpstr>1</vt:lpstr>
      <vt:lpstr>2</vt:lpstr>
      <vt:lpstr>'Мероприятия программы'!Заголовки_для_печати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Priemnaya</cp:lastModifiedBy>
  <cp:lastPrinted>2014-08-14T04:13:12Z</cp:lastPrinted>
  <dcterms:created xsi:type="dcterms:W3CDTF">2014-08-11T06:32:39Z</dcterms:created>
  <dcterms:modified xsi:type="dcterms:W3CDTF">2014-11-12T11:06:31Z</dcterms:modified>
</cp:coreProperties>
</file>